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33\"/>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42" i="36" l="1"/>
  <c r="H42" i="36" s="1"/>
  <c r="G40" i="36"/>
  <c r="H40" i="36" s="1"/>
  <c r="G39" i="36"/>
  <c r="H37" i="36"/>
  <c r="G37" i="36"/>
  <c r="G31" i="36"/>
  <c r="B69" i="38" l="1"/>
  <c r="B27" i="38" l="1"/>
  <c r="B26" i="38" l="1"/>
  <c r="A8" i="27" l="1"/>
  <c r="A5" i="36"/>
  <c r="A10" i="13"/>
  <c r="A8" i="33"/>
  <c r="B22" i="38" l="1"/>
  <c r="B21" i="38"/>
  <c r="A12" i="35"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A14" i="27" l="1"/>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R82" i="35"/>
  <c r="R71" i="35"/>
  <c r="R65" i="35" s="1"/>
  <c r="R72" i="35" s="1"/>
  <c r="R74" i="35" s="1"/>
  <c r="S73" i="35"/>
  <c r="O78" i="35"/>
  <c r="P84" i="35" l="1"/>
  <c r="P89" i="35" s="1"/>
  <c r="P92" i="35" s="1"/>
  <c r="P93" i="35" s="1"/>
  <c r="O92" i="35"/>
  <c r="O93" i="35"/>
  <c r="O96" i="35" s="1"/>
  <c r="O95" i="35"/>
  <c r="P78" i="35"/>
  <c r="S82" i="35"/>
  <c r="S71" i="35"/>
  <c r="S65" i="35" s="1"/>
  <c r="S72" i="35" s="1"/>
  <c r="S74" i="35" s="1"/>
  <c r="T73" i="35"/>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J92" i="35"/>
  <c r="AJ93" i="35" s="1"/>
  <c r="AJ96" i="35" s="1"/>
  <c r="AJ90" i="35"/>
  <c r="AJ95" i="35" s="1"/>
  <c r="AJ94" i="35"/>
  <c r="AL81" i="35"/>
  <c r="AL76" i="35"/>
  <c r="AM82" i="35"/>
  <c r="AM71" i="35"/>
  <c r="AM65" i="35" s="1"/>
  <c r="AM72" i="35" s="1"/>
  <c r="AM74" i="35" s="1"/>
  <c r="AN73" i="35"/>
  <c r="AJ78" i="35"/>
  <c r="AK78" i="35" l="1"/>
  <c r="AL77" i="35"/>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<sst xmlns="http://schemas.openxmlformats.org/spreadsheetml/2006/main" count="1043" uniqueCount="592">
  <si>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</si>
  <si>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</si>
  <si>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</si>
  <si>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</si>
  <si>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</si>
  <si>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</si>
  <si>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</si>
  <si>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</si>
  <si>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</si>
  <si>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</si>
  <si>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</si>
  <si>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</si>
  <si>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</si>
  <si>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</si>
  <si>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</si>
  <si>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</si>
  <si>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</si>
  <si>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</si>
  <si>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</si>
  <si>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</si>
  <si>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</si>
  <si>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</si>
  <si>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</si>
  <si>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</si>
  <si>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</si>
  <si>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</si>
  <si>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</si>
  <si>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</si>
  <si>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</si>
  <si>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</si>
  <si>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</si>
  <si>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</si>
  <si>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</si>
  <si>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</si>
  <si>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</si>
  <si>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</si>
  <si>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</si>
  <si>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</si>
  <si>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</si>
  <si>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</si>
  <si>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</si>
  <si>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</si>
  <si>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</si>
  <si>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</si>
  <si>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</si>
  <si>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</si>
  <si>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</si>
  <si>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</si>
  <si>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</si>
  <si>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</si>
  <si>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</si>
  <si>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</si>
  <si>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</si>
  <si>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</si>
  <si>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</si>
  <si>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</si>
  <si>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</si>
  <si>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</si>
  <si>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</si>
  <si>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</si>
  <si>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</si>
  <si>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</si>
  <si>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</si>
  <si>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</si>
  <si>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</si>
  <si>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</si>
  <si>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</si>
  <si>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</si>
  <si>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</si>
  <si>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</si>
  <si>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</si>
  <si>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</si>
  <si>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</si>
  <si>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</si>
  <si>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</si>
  <si>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</si>
  <si>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</si>
  <si>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</si>
  <si>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</si>
  <si>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</si>
  <si>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</si>
  <si>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</si>
  <si>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</si>
  <si>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</si>
  <si>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</si>
  <si>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</si>
  <si>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</si>
  <si>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</si>
  <si>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</si>
  <si>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</si>
  <si>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</si>
  <si>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</si>
  <si>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</si>
  <si>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</si>
  <si>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</si>
  <si>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</si>
  <si>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</si>
  <si>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</si>
  <si>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</si>
  <si>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</si>
  <si>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</si>
  <si>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</si>
  <si>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</si>
  <si>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</si>
  <si>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</si>
  <si>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</si>
  <si>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</si>
  <si>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</si>
  <si>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</si>
  <si>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</si>
  <si>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</si>
  <si>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</si>
  <si>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</si>
  <si>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</si>
  <si>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</si>
  <si>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</si>
  <si>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</si>
  <si>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</si>
  <si>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</si>
  <si>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</si>
  <si>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</si>
  <si>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</si>
  <si>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</si>
  <si>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</si>
  <si>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</si>
  <si>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</si>
  <si>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</si>
  <si>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</si>
  <si>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</si>
  <si>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</si>
  <si>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</si>
  <si>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</si>
  <si>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</si>
  <si>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</si>
  <si>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</si>
  <si>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</si>
  <si>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</si>
  <si>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</si>
  <si>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</si>
  <si>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</si>
  <si>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</si>
  <si>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</si>
  <si>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</si>
  <si>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</si>
  <si>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</si>
  <si>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</si>
  <si>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</si>
  <si>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</si>
  <si>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</si>
  <si>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</si>
  <si>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</si>
  <si>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</si>
  <si>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</si>
  <si>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</si>
  <si>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</si>
  <si>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</si>
  <si>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</si>
  <si>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</si>
  <si>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</si>
  <si>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</si>
  <si>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</si>
  <si>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</si>
  <si>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</si>
  <si>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</si>
  <si>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</si>
  <si>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</si>
  <si>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</si>
  <si>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</si>
  <si>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</si>
  <si>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</si>
  <si>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</si>
  <si>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</si>
  <si>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</si>
  <si>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</si>
  <si>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</si>
  <si>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</si>
  <si>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</si>
  <si>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</si>
  <si>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</si>
  <si>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</si>
  <si>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</si>
  <si>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</si>
  <si>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</si>
  <si>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</si>
  <si>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</si>
  <si>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</si>
  <si>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</si>
  <si>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</si>
  <si>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</si>
  <si>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</si>
  <si>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</si>
  <si>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</si>
  <si>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</si>
  <si>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</si>
  <si>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</si>
  <si>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</si>
  <si>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</si>
  <si>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</si>
  <si>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</si>
  <si>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</si>
  <si>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</si>
  <si>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</si>
  <si>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</si>
  <si>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</si>
  <si>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</si>
  <si>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</si>
  <si>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</si>
  <si>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</si>
  <si>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</si>
  <si>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</si>
  <si>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</si>
  <si>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</si>
  <si>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</si>
  <si>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</si>
  <si>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</si>
  <si>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</si>
  <si>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</si>
  <si>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</si>
  <si>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</si>
  <si>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</si>
  <si>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</si>
  <si>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</si>
  <si>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</si>
  <si>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</si>
  <si>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</si>
  <si>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</si>
  <si>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</si>
  <si>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</si>
  <si>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</si>
  <si>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</si>
  <si>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</si>
  <si>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</si>
  <si>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</si>
  <si>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</si>
  <si>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</si>
  <si>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</si>
  <si>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</si>
  <si>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</si>
  <si>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</si>
  <si>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</si>
  <si>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</si>
  <si>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</si>
  <si>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</si>
  <si>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</si>
  <si>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</si>
  <si>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</si>
  <si>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</si>
  <si>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</si>
  <si>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</si>
  <si>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</si>
  <si>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</si>
  <si>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</si>
  <si>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</si>
  <si>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</si>
  <si>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</si>
  <si>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</si>
  <si>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</si>
  <si>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</si>
  <si>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</si>
  <si>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</si>
  <si>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</si>
  <si>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</si>
  <si>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</si>
  <si>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</si>
  <si>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</si>
  <si>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</si>
  <si>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</si>
  <si>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</si>
  <si>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</si>
  <si>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</si>
  <si>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</si>
  <si>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</si>
  <si>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</si>
  <si>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</si>
  <si>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</si>
  <si>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</si>
  <si>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</si>
  <si>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</si>
  <si>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</si>
  <si>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</si>
  <si>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</si>
  <si>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</si>
  <si>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</si>
  <si>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</si>
  <si>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</si>
  <si>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</si>
  <si>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</si>
  <si>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</si>
  <si>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</si>
  <si>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</si>
  <si>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</si>
  <si>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</si>
  <si>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</si>
  <si>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</si>
  <si>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</si>
  <si>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</si>
  <si>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</si>
  <si>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</si>
  <si>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</si>
  <si>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</si>
  <si>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</si>
  <si>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</si>
  <si>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</si>
  <si>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</si>
  <si>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</si>
  <si>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</si>
  <si>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</si>
  <si>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</si>
  <si>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</si>
  <si>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</si>
  <si>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</si>
  <si>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</si>
  <si>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</si>
  <si>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</si>
  <si>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</si>
  <si>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</si>
  <si>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</si>
  <si>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</si>
  <si>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</si>
  <si>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</si>
  <si>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</si>
  <si>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</si>
  <si>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</si>
  <si>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</si>
  <si>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</si>
  <si>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</si>
  <si>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</si>
  <si>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</si>
  <si>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</si>
  <si>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</si>
  <si>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</si>
  <si>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</si>
  <si>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</si>
  <si>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</si>
  <si>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</si>
  <si>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</si>
  <si>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</si>
  <si>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</si>
  <si>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</si>
  <si>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</si>
  <si>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</si>
  <si>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</si>
  <si>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</si>
  <si>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</si>
  <si>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</si>
  <si>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</si>
  <si>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</si>
  <si>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</si>
  <si>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</si>
  <si>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</si>
  <si>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</si>
  <si>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</si>
  <si>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</si>
  <si>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</si>
  <si>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</si>
  <si>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</si>
  <si>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</si>
  <si>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</si>
  <si>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</si>
  <si>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</si>
  <si>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</si>
  <si>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</si>
  <si>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</si>
  <si>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</si>
  <si>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</si>
  <si>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</si>
  <si>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</si>
  <si>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</si>
  <si>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</si>
  <si>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</si>
  <si>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</si>
  <si>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</si>
  <si>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</si>
  <si>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</si>
  <si>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</si>
  <si>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</si>
  <si>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</si>
  <si>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</si>
  <si>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</si>
  <si>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</si>
  <si>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</si>
  <si>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</si>
  <si>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</si>
  <si>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</si>
  <si>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</si>
  <si>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</si>
  <si>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</si>
  <si>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</si>
  <si>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</si>
  <si>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</si>
  <si>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</si>
  <si>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</si>
  <si>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</si>
  <si>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</si>
  <si>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</si>
  <si>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</si>
  <si>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</si>
  <si>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</si>
  <si>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</si>
  <si>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</si>
  <si>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</si>
  <si>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</si>
  <si>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</si>
  <si>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</si>
  <si>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</si>
  <si>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</si>
  <si>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</si>
  <si>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</si>
  <si>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</si>
  <si>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</si>
  <si>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</si>
  <si>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</si>
  <si>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</si>
  <si>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</si>
  <si>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</si>
  <si>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</si>
  <si>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</si>
  <si>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</si>
  <si>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</si>
  <si>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</si>
  <si>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</si>
  <si>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</si>
  <si>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</si>
  <si>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</si>
  <si>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</si>
  <si>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</si>
  <si>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</si>
  <si>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</si>
  <si>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</si>
  <si>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</si>
  <si>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</si>
  <si>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</si>
  <si>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</si>
  <si>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</si>
  <si>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</si>
  <si>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</si>
  <si>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</si>
  <si>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</si>
  <si>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</si>
  <si>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</si>
  <si>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</si>
  <si>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</si>
  <si>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</si>
  <si>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</si>
  <si>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</si>
  <si>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</si>
  <si>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</si>
  <si>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</si>
  <si>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</si>
  <si>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</si>
  <si>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</si>
  <si>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</si>
  <si>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</si>
  <si>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</si>
  <si>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</si>
  <si>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</si>
  <si>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</si>
  <si>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</si>
  <si>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</si>
  <si>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</si>
  <si>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</si>
  <si>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</si>
  <si>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</si>
  <si>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ЛЭП</t>
  </si>
  <si>
    <t>не относится</t>
  </si>
  <si>
    <t>не применимо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</si>
  <si>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</si>
  <si>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</si>
  <si>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</si>
  <si>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</si>
  <si>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</si>
  <si>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</si>
  <si>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</si>
  <si>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</si>
  <si>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</si>
  <si>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</si>
  <si>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</si>
  <si>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</si>
  <si>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</si>
  <si>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</si>
  <si>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</si>
  <si>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</si>
  <si>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</si>
  <si>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</si>
  <si>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</si>
  <si>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</si>
  <si>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</si>
  <si>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</si>
  <si>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</si>
  <si>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</si>
  <si>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</si>
  <si>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</si>
  <si>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</si>
  <si>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</si>
  <si>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</si>
  <si>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</si>
  <si>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</si>
  <si>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</si>
  <si>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</si>
  <si>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</si>
  <si>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</si>
  <si>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</si>
  <si>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</si>
  <si>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</si>
  <si>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</si>
  <si>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</si>
  <si>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</si>
  <si>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</si>
  <si>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</si>
  <si>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</si>
  <si>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</si>
  <si>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</si>
  <si>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</si>
  <si>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</si>
  <si>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</si>
  <si>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</si>
  <si>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</si>
  <si>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</si>
  <si>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</si>
  <si>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</si>
  <si>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</si>
  <si>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</si>
  <si>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</si>
  <si>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</si>
  <si>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</si>
  <si>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</si>
  <si>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</si>
  <si>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</si>
  <si>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</si>
  <si>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</si>
  <si>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</si>
  <si>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</si>
  <si>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</si>
  <si>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</si>
  <si>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</si>
  <si>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</si>
  <si>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</si>
  <si>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</si>
  <si>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</si>
  <si>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</si>
  <si>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t>
  </si>
  <si>
    <t>увеличение протяжённости ЛЭП 0.4 кВ: 0,30 км.;
Финансирование - 1,19 млн.руб.с НДС</t>
  </si>
  <si>
    <t>1.12.</t>
  </si>
  <si>
    <t>Раздел 5. Показатели инвестиционного проекта</t>
  </si>
  <si>
    <t>Год 2023</t>
  </si>
  <si>
    <t>Год 2025</t>
  </si>
  <si>
    <t>Год 2026</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</si>
  <si>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</si>
  <si>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</si>
  <si>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</si>
  <si>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</si>
  <si>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</si>
  <si>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</si>
  <si>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</si>
  <si>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</si>
  <si>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</si>
  <si>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</si>
  <si>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</si>
  <si>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</si>
  <si>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</si>
  <si>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</si>
  <si>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</si>
  <si>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</si>
  <si>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</si>
  <si>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</si>
  <si>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</si>
  <si>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</si>
  <si>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</si>
  <si>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Год 2024</t>
  </si>
  <si>
    <t>Год 2027</t>
  </si>
  <si>
    <t xml:space="preserve"> по состоянию на 01.01.2022</t>
  </si>
  <si>
    <t>- подрядчики</t>
  </si>
  <si>
    <t>Филиал АО "Россети Тюмень" ТюмЭС</t>
  </si>
  <si>
    <t>Прочие</t>
  </si>
  <si>
    <t>Аренда земельного участка для строительства ЛЭП-0,4 кВ от РУ-0,4 кВ ТП 195 до ВРУ</t>
  </si>
  <si>
    <t>СЦ ЕП</t>
  </si>
  <si>
    <t>ООО "Диалог-2000"</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</si>
  <si>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</si>
  <si>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</si>
  <si>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</si>
  <si>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</si>
  <si>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xml:space="preserve">K_NS3300.KL.0033 </t>
  </si>
  <si>
    <t xml:space="preserve">Факт 2022 года </t>
  </si>
  <si>
    <t>0,28 км (в том числе прирост 0,28 км)</t>
  </si>
  <si>
    <t xml:space="preserve"> -</t>
  </si>
  <si>
    <t>объект введен в эксплуатацию</t>
  </si>
  <si>
    <t>отсутствуют</t>
  </si>
  <si>
    <t>З</t>
  </si>
  <si>
    <t>Расчет стоимости строительства</t>
  </si>
  <si>
    <t>увеличение протяжённости ЛЭП 0.4 кВ: 0,30 км.;</t>
  </si>
  <si>
    <t>по состоянию на 01.01.2023</t>
  </si>
  <si>
    <t>3 294,25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</si>
</sst>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4"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5" fillId="0" borderId="0" xfId="1" applyFont="1" applyFill="1" applyBorder="1" applyAlignment="1">
      <alignment wrapText="1"/>
    </xf>
    <xf numFmtId="0" fontId="75" fillId="0" borderId="0" xfId="1" applyFont="1" applyFill="1" applyAlignment="1">
      <alignment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171" fontId="36" fillId="0" borderId="38" xfId="0" applyNumberFormat="1" applyFont="1" applyFill="1" applyBorder="1" applyAlignment="1">
      <alignment horizontal="left" vertical="center" wrapText="1"/>
    </xf>
    <xf numFmtId="0" fontId="11" fillId="0" borderId="0" xfId="2" applyFill="1" applyAlignment="1">
      <alignment horizontal="left"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2" fillId="0" borderId="0" xfId="95" applyFont="1" applyFill="1" applyAlignment="1">
      <alignment horizontal="left"/>
    </xf>
    <xf numFmtId="0" fontId="62"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2"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2" fillId="0" borderId="0" xfId="100" applyFont="1" applyAlignment="1">
      <alignment horizontal="center" vertical="center"/>
    </xf>
    <xf numFmtId="0" fontId="73" fillId="0" borderId="0" xfId="100" applyFont="1" applyFill="1" applyAlignment="1">
      <alignment horizontal="center" vertical="center"/>
    </xf>
    <xf numFmtId="0" fontId="62" fillId="0" borderId="0" xfId="100" applyFont="1" applyFill="1" applyAlignment="1">
      <alignment horizontal="center" vertical="center"/>
    </xf>
    <xf numFmtId="0" fontId="11" fillId="0" borderId="0" xfId="100" applyFont="1" applyFill="1" applyAlignment="1">
      <alignment horizontal="center" vertical="center"/>
    </xf>
    <xf numFmtId="0" fontId="72"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9" fillId="0" borderId="0" xfId="2" applyFont="1" applyFill="1" applyAlignment="1">
      <alignment horizontal="center"/>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174"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6"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8" fillId="0" borderId="0" xfId="1" applyNumberFormat="1" applyFont="1" applyFill="1" applyAlignment="1">
      <alignment horizontal="center" vertical="center" wrapText="1"/>
    </xf>
    <xf numFmtId="2" fontId="67"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Alignment="1">
      <alignment horizontal="center" vertical="center"/>
    </xf>
    <xf numFmtId="0" fontId="62" fillId="0" borderId="0" xfId="95" applyFont="1" applyFill="1" applyAlignment="1">
      <alignment horizont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2" fillId="0" borderId="0" xfId="95" applyFont="1" applyFill="1" applyAlignment="1">
      <alignment horizontal="center" wrapText="1"/>
    </xf>
    <xf numFmtId="2" fontId="62" fillId="0" borderId="0" xfId="95" applyNumberFormat="1" applyFont="1" applyFill="1" applyBorder="1" applyAlignment="1">
      <alignment horizontal="center" vertical="center" wrapText="1"/>
    </xf>
    <xf numFmtId="0" fontId="41" fillId="0" borderId="1" xfId="98"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587117.99924812536</c:v>
                </c:pt>
                <c:pt idx="1">
                  <c:v>2094236.8706604152</c:v>
                </c:pt>
                <c:pt idx="2">
                  <c:v>3647111.7043339387</c:v>
                </c:pt>
                <c:pt idx="3">
                  <c:v>5247110.5560695399</c:v>
                </c:pt>
                <c:pt idx="4">
                  <c:v>6895642.5233420879</c:v>
                </c:pt>
                <c:pt idx="5">
                  <c:v>8594158.9765506964</c:v>
                </c:pt>
                <c:pt idx="6">
                  <c:v>10342811.393047372</c:v>
                </c:pt>
                <c:pt idx="7">
                  <c:v>12144482.965847617</c:v>
                </c:pt>
                <c:pt idx="8">
                  <c:v>14000759.646573545</c:v>
                </c:pt>
                <c:pt idx="9">
                  <c:v>15913274.965395935</c:v>
                </c:pt>
                <c:pt idx="10">
                  <c:v>18208972.533421066</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355152.77853057976</c:v>
                </c:pt>
                <c:pt idx="1">
                  <c:v>1465594.2096951173</c:v>
                </c:pt>
                <c:pt idx="2">
                  <c:v>2447700.9137372491</c:v>
                </c:pt>
                <c:pt idx="3">
                  <c:v>3316293.2026802897</c:v>
                </c:pt>
                <c:pt idx="4">
                  <c:v>4084481.6052962719</c:v>
                </c:pt>
                <c:pt idx="5">
                  <c:v>4763863.8708958002</c:v>
                </c:pt>
                <c:pt idx="6">
                  <c:v>5364238.0624636104</c:v>
                </c:pt>
                <c:pt idx="7">
                  <c:v>5895205.9098613169</c:v>
                </c:pt>
                <c:pt idx="8">
                  <c:v>6364785.6819153465</c:v>
                </c:pt>
                <c:pt idx="9">
                  <c:v>6780070.1311721792</c:v>
                </c:pt>
                <c:pt idx="10">
                  <c:v>7207957.5283775553</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D68" sqref="D68"/>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0" customFormat="1" ht="18.75" customHeight="1" x14ac:dyDescent="0.2">
      <c r="A1" s="72"/>
      <c r="C1" s="73" t="s">
        <v>69</v>
      </c>
    </row>
    <row r="2" spans="1:22" s="60" customFormat="1" ht="18.75" customHeight="1" x14ac:dyDescent="0.3">
      <c r="A2" s="72"/>
      <c r="C2" s="74" t="s">
        <v>10</v>
      </c>
    </row>
    <row r="3" spans="1:22" s="60" customFormat="1" ht="18.75" x14ac:dyDescent="0.3">
      <c r="A3" s="75"/>
      <c r="C3" s="74" t="s">
        <v>68</v>
      </c>
    </row>
    <row r="4" spans="1:22" s="60" customFormat="1" ht="18.75" x14ac:dyDescent="0.3">
      <c r="A4" s="75"/>
      <c r="H4" s="74"/>
    </row>
    <row r="5" spans="1:22" s="60" customFormat="1" ht="15.75" x14ac:dyDescent="0.25">
      <c r="A5" s="369" t="s">
        <v>577</v>
      </c>
      <c r="B5" s="369"/>
      <c r="C5" s="369"/>
      <c r="D5" s="76"/>
      <c r="E5" s="76"/>
      <c r="F5" s="76"/>
      <c r="G5" s="76"/>
      <c r="H5" s="76"/>
      <c r="I5" s="76"/>
      <c r="J5" s="76"/>
    </row>
    <row r="6" spans="1:22" s="60" customFormat="1" ht="18.75" x14ac:dyDescent="0.3">
      <c r="A6" s="75"/>
      <c r="H6" s="74"/>
    </row>
    <row r="7" spans="1:22" s="60" customFormat="1" ht="18.75" x14ac:dyDescent="0.2">
      <c r="A7" s="373" t="s">
        <v>9</v>
      </c>
      <c r="B7" s="373"/>
      <c r="C7" s="373"/>
      <c r="D7" s="59"/>
      <c r="E7" s="59"/>
      <c r="F7" s="59"/>
      <c r="G7" s="59"/>
      <c r="H7" s="59"/>
      <c r="I7" s="59"/>
      <c r="J7" s="59"/>
      <c r="K7" s="59"/>
      <c r="L7" s="59"/>
      <c r="M7" s="59"/>
      <c r="N7" s="59"/>
      <c r="O7" s="59"/>
      <c r="P7" s="59"/>
      <c r="Q7" s="59"/>
      <c r="R7" s="59"/>
      <c r="S7" s="59"/>
      <c r="T7" s="59"/>
      <c r="U7" s="59"/>
      <c r="V7" s="59"/>
    </row>
    <row r="8" spans="1:22" s="60" customFormat="1" ht="18.75" x14ac:dyDescent="0.2">
      <c r="A8" s="296"/>
      <c r="B8" s="296"/>
      <c r="C8" s="296"/>
      <c r="D8" s="96"/>
      <c r="E8" s="96"/>
      <c r="F8" s="96"/>
      <c r="G8" s="96"/>
      <c r="H8" s="96"/>
      <c r="I8" s="59"/>
      <c r="J8" s="59"/>
      <c r="K8" s="59"/>
      <c r="L8" s="59"/>
      <c r="M8" s="59"/>
      <c r="N8" s="59"/>
      <c r="O8" s="59"/>
      <c r="P8" s="59"/>
      <c r="Q8" s="59"/>
      <c r="R8" s="59"/>
      <c r="S8" s="59"/>
      <c r="T8" s="59"/>
      <c r="U8" s="59"/>
      <c r="V8" s="59"/>
    </row>
    <row r="9" spans="1:22" s="60" customFormat="1" ht="18.75" x14ac:dyDescent="0.2">
      <c r="A9" s="374" t="s">
        <v>484</v>
      </c>
      <c r="B9" s="374"/>
      <c r="C9" s="374"/>
      <c r="D9" s="58"/>
      <c r="E9" s="58"/>
      <c r="F9" s="58"/>
      <c r="G9" s="58"/>
      <c r="H9" s="58"/>
      <c r="I9" s="59"/>
      <c r="J9" s="59"/>
      <c r="K9" s="59"/>
      <c r="L9" s="59"/>
      <c r="M9" s="59"/>
      <c r="N9" s="59"/>
      <c r="O9" s="59"/>
      <c r="P9" s="59"/>
      <c r="Q9" s="59"/>
      <c r="R9" s="59"/>
      <c r="S9" s="59"/>
      <c r="T9" s="59"/>
      <c r="U9" s="59"/>
      <c r="V9" s="59"/>
    </row>
    <row r="10" spans="1:22" s="60" customFormat="1" ht="18.75" x14ac:dyDescent="0.2">
      <c r="A10" s="375" t="s">
        <v>8</v>
      </c>
      <c r="B10" s="375"/>
      <c r="C10" s="375"/>
      <c r="D10" s="77"/>
      <c r="E10" s="77"/>
      <c r="F10" s="77"/>
      <c r="G10" s="77"/>
      <c r="H10" s="77"/>
      <c r="I10" s="59"/>
      <c r="J10" s="59"/>
      <c r="K10" s="59"/>
      <c r="L10" s="59"/>
      <c r="M10" s="59"/>
      <c r="N10" s="59"/>
      <c r="O10" s="59"/>
      <c r="P10" s="59"/>
      <c r="Q10" s="59"/>
      <c r="R10" s="59"/>
      <c r="S10" s="59"/>
      <c r="T10" s="59"/>
      <c r="U10" s="59"/>
      <c r="V10" s="59"/>
    </row>
    <row r="11" spans="1:22" s="60" customFormat="1" ht="18.75" x14ac:dyDescent="0.2">
      <c r="A11" s="296"/>
      <c r="B11" s="296"/>
      <c r="C11" s="296"/>
      <c r="D11" s="96"/>
      <c r="E11" s="96"/>
      <c r="F11" s="96"/>
      <c r="G11" s="96"/>
      <c r="H11" s="96"/>
      <c r="I11" s="59"/>
      <c r="J11" s="59"/>
      <c r="K11" s="59"/>
      <c r="L11" s="59"/>
      <c r="M11" s="59"/>
      <c r="N11" s="59"/>
      <c r="O11" s="59"/>
      <c r="P11" s="59"/>
      <c r="Q11" s="59"/>
      <c r="R11" s="59"/>
      <c r="S11" s="59"/>
      <c r="T11" s="59"/>
      <c r="U11" s="59"/>
      <c r="V11" s="59"/>
    </row>
    <row r="12" spans="1:22" s="60" customFormat="1" ht="18.75" x14ac:dyDescent="0.2">
      <c r="A12" s="376" t="s">
        <v>581</v>
      </c>
      <c r="B12" s="377"/>
      <c r="C12" s="377"/>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375" t="s">
        <v>7</v>
      </c>
      <c r="B13" s="375"/>
      <c r="C13" s="375"/>
      <c r="D13" s="77"/>
      <c r="E13" s="77"/>
      <c r="F13" s="77"/>
      <c r="G13" s="77"/>
      <c r="H13" s="77"/>
      <c r="I13" s="59"/>
      <c r="J13" s="59"/>
      <c r="K13" s="59"/>
      <c r="L13" s="59"/>
      <c r="M13" s="59"/>
      <c r="N13" s="59"/>
      <c r="O13" s="59"/>
      <c r="P13" s="59"/>
      <c r="Q13" s="59"/>
      <c r="R13" s="59"/>
      <c r="S13" s="59"/>
      <c r="T13" s="59"/>
      <c r="U13" s="59"/>
      <c r="V13" s="59"/>
    </row>
    <row r="14" spans="1:22" s="79" customFormat="1" ht="15.75" customHeight="1" x14ac:dyDescent="0.2">
      <c r="A14" s="297"/>
      <c r="B14" s="297"/>
      <c r="C14" s="297"/>
      <c r="D14" s="78"/>
      <c r="E14" s="78"/>
      <c r="F14" s="78"/>
      <c r="G14" s="78"/>
      <c r="H14" s="78"/>
      <c r="I14" s="78"/>
      <c r="J14" s="78"/>
      <c r="K14" s="78"/>
      <c r="L14" s="78"/>
      <c r="M14" s="78"/>
      <c r="N14" s="78"/>
      <c r="O14" s="78"/>
      <c r="P14" s="78"/>
      <c r="Q14" s="78"/>
      <c r="R14" s="78"/>
      <c r="S14" s="78"/>
      <c r="T14" s="78"/>
      <c r="U14" s="78"/>
      <c r="V14" s="78"/>
    </row>
    <row r="15" spans="1:22" s="80" customFormat="1" ht="44.25" customHeight="1" x14ac:dyDescent="0.2">
      <c r="A15" s="378" t="s">
        <v>472</v>
      </c>
      <c r="B15" s="379"/>
      <c r="C15" s="379"/>
      <c r="D15" s="58"/>
      <c r="E15" s="58"/>
      <c r="F15" s="58"/>
      <c r="G15" s="58"/>
      <c r="H15" s="58"/>
      <c r="I15" s="58"/>
      <c r="J15" s="58"/>
      <c r="K15" s="58"/>
      <c r="L15" s="58"/>
      <c r="M15" s="58"/>
      <c r="N15" s="58"/>
      <c r="O15" s="58"/>
      <c r="P15" s="58"/>
      <c r="Q15" s="58"/>
      <c r="R15" s="58"/>
      <c r="S15" s="58"/>
      <c r="T15" s="58"/>
      <c r="U15" s="58"/>
      <c r="V15" s="58"/>
    </row>
    <row r="16" spans="1:22" s="80" customFormat="1" ht="15" customHeight="1" x14ac:dyDescent="0.2">
      <c r="A16" s="370" t="s">
        <v>6</v>
      </c>
      <c r="B16" s="370"/>
      <c r="C16" s="370"/>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293"/>
      <c r="B17" s="293"/>
      <c r="C17" s="293"/>
      <c r="D17" s="81"/>
      <c r="E17" s="81"/>
      <c r="F17" s="81"/>
      <c r="G17" s="81"/>
      <c r="H17" s="81"/>
      <c r="I17" s="81"/>
      <c r="J17" s="81"/>
      <c r="K17" s="81"/>
      <c r="L17" s="81"/>
      <c r="M17" s="81"/>
      <c r="N17" s="81"/>
      <c r="O17" s="81"/>
      <c r="P17" s="81"/>
      <c r="Q17" s="81"/>
      <c r="R17" s="81"/>
      <c r="S17" s="81"/>
    </row>
    <row r="18" spans="1:22" s="80" customFormat="1" ht="15" customHeight="1" x14ac:dyDescent="0.2">
      <c r="A18" s="371" t="s">
        <v>420</v>
      </c>
      <c r="B18" s="372"/>
      <c r="C18" s="372"/>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39.75" customHeight="1" x14ac:dyDescent="0.2">
      <c r="A20" s="83" t="s">
        <v>5</v>
      </c>
      <c r="B20" s="84" t="s">
        <v>67</v>
      </c>
      <c r="C20" s="85" t="s">
        <v>66</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9" customHeight="1" x14ac:dyDescent="0.2">
      <c r="A22" s="88" t="s">
        <v>65</v>
      </c>
      <c r="B22" s="89" t="s">
        <v>295</v>
      </c>
      <c r="C22" s="85" t="s">
        <v>462</v>
      </c>
      <c r="D22" s="86"/>
      <c r="E22" s="86"/>
      <c r="F22" s="86"/>
      <c r="G22" s="86"/>
      <c r="H22" s="86"/>
      <c r="I22" s="78"/>
      <c r="J22" s="78"/>
      <c r="K22" s="78"/>
      <c r="L22" s="78"/>
      <c r="M22" s="78"/>
      <c r="N22" s="78"/>
      <c r="O22" s="78"/>
      <c r="P22" s="78"/>
      <c r="Q22" s="78"/>
      <c r="R22" s="78"/>
      <c r="S22" s="78"/>
      <c r="T22" s="87"/>
      <c r="U22" s="87"/>
      <c r="V22" s="87"/>
    </row>
    <row r="23" spans="1:22" s="80" customFormat="1" ht="41.25" customHeight="1" x14ac:dyDescent="0.2">
      <c r="A23" s="88" t="s">
        <v>63</v>
      </c>
      <c r="B23" s="90" t="s">
        <v>64</v>
      </c>
      <c r="C23" s="85" t="s">
        <v>461</v>
      </c>
      <c r="D23" s="86"/>
      <c r="E23" s="86"/>
      <c r="F23" s="86"/>
      <c r="G23" s="86"/>
      <c r="H23" s="86"/>
      <c r="I23" s="78"/>
      <c r="J23" s="78"/>
      <c r="K23" s="78"/>
      <c r="L23" s="78"/>
      <c r="M23" s="78"/>
      <c r="N23" s="78"/>
      <c r="O23" s="78"/>
      <c r="P23" s="78"/>
      <c r="Q23" s="78"/>
      <c r="R23" s="78"/>
      <c r="S23" s="78"/>
      <c r="T23" s="87"/>
      <c r="U23" s="87"/>
      <c r="V23" s="87"/>
    </row>
    <row r="24" spans="1:22" s="80" customFormat="1" ht="22.5" customHeight="1" x14ac:dyDescent="0.2">
      <c r="A24" s="366"/>
      <c r="B24" s="367"/>
      <c r="C24" s="368"/>
      <c r="D24" s="86"/>
      <c r="E24" s="86"/>
      <c r="F24" s="86"/>
      <c r="G24" s="86"/>
      <c r="H24" s="86"/>
      <c r="I24" s="78"/>
      <c r="J24" s="78"/>
      <c r="K24" s="78"/>
      <c r="L24" s="78"/>
      <c r="M24" s="78"/>
      <c r="N24" s="78"/>
      <c r="O24" s="78"/>
      <c r="P24" s="78"/>
      <c r="Q24" s="78"/>
      <c r="R24" s="78"/>
      <c r="S24" s="78"/>
      <c r="T24" s="87"/>
      <c r="U24" s="87"/>
      <c r="V24" s="87"/>
    </row>
    <row r="25" spans="1:22" s="80" customFormat="1" ht="58.5" customHeight="1" x14ac:dyDescent="0.2">
      <c r="A25" s="88" t="s">
        <v>62</v>
      </c>
      <c r="B25" s="91" t="s">
        <v>370</v>
      </c>
      <c r="C25" s="85" t="s">
        <v>465</v>
      </c>
      <c r="D25" s="86"/>
      <c r="E25" s="86"/>
      <c r="F25" s="86"/>
      <c r="G25" s="86"/>
      <c r="H25" s="78"/>
      <c r="I25" s="78"/>
      <c r="J25" s="78"/>
      <c r="K25" s="78"/>
      <c r="L25" s="78"/>
      <c r="M25" s="78"/>
      <c r="N25" s="78"/>
      <c r="O25" s="78"/>
      <c r="P25" s="78"/>
      <c r="Q25" s="78"/>
      <c r="R25" s="78"/>
      <c r="S25" s="87"/>
      <c r="T25" s="87"/>
      <c r="U25" s="87"/>
      <c r="V25" s="87"/>
    </row>
    <row r="26" spans="1:22" s="80" customFormat="1" ht="42.75" customHeight="1" x14ac:dyDescent="0.2">
      <c r="A26" s="88" t="s">
        <v>61</v>
      </c>
      <c r="B26" s="91" t="s">
        <v>75</v>
      </c>
      <c r="C26" s="85" t="s">
        <v>566</v>
      </c>
      <c r="D26" s="86"/>
      <c r="E26" s="86"/>
      <c r="F26" s="86"/>
      <c r="G26" s="86"/>
      <c r="H26" s="78"/>
      <c r="I26" s="78"/>
      <c r="J26" s="78"/>
      <c r="K26" s="78"/>
      <c r="L26" s="78"/>
      <c r="M26" s="78"/>
      <c r="N26" s="78"/>
      <c r="O26" s="78"/>
      <c r="P26" s="78"/>
      <c r="Q26" s="78"/>
      <c r="R26" s="78"/>
      <c r="S26" s="87"/>
      <c r="T26" s="87"/>
      <c r="U26" s="87"/>
      <c r="V26" s="87"/>
    </row>
    <row r="27" spans="1:22" s="80" customFormat="1" ht="51.75" customHeight="1" x14ac:dyDescent="0.2">
      <c r="A27" s="88" t="s">
        <v>59</v>
      </c>
      <c r="B27" s="91" t="s">
        <v>74</v>
      </c>
      <c r="C27" s="85" t="s">
        <v>473</v>
      </c>
      <c r="D27" s="86"/>
      <c r="E27" s="86"/>
      <c r="F27" s="86"/>
      <c r="G27" s="86"/>
      <c r="H27" s="78"/>
      <c r="I27" s="78"/>
      <c r="J27" s="78"/>
      <c r="K27" s="78"/>
      <c r="L27" s="78"/>
      <c r="M27" s="78"/>
      <c r="N27" s="78"/>
      <c r="O27" s="78"/>
      <c r="P27" s="78"/>
      <c r="Q27" s="78"/>
      <c r="R27" s="78"/>
      <c r="S27" s="87"/>
      <c r="T27" s="87"/>
      <c r="U27" s="87"/>
      <c r="V27" s="87"/>
    </row>
    <row r="28" spans="1:22" s="80" customFormat="1" ht="42.75" customHeight="1" x14ac:dyDescent="0.2">
      <c r="A28" s="88" t="s">
        <v>58</v>
      </c>
      <c r="B28" s="91" t="s">
        <v>371</v>
      </c>
      <c r="C28" s="85" t="s">
        <v>439</v>
      </c>
      <c r="D28" s="86"/>
      <c r="E28" s="86"/>
      <c r="F28" s="86"/>
      <c r="G28" s="86"/>
      <c r="H28" s="78"/>
      <c r="I28" s="78"/>
      <c r="J28" s="78"/>
      <c r="K28" s="78"/>
      <c r="L28" s="78"/>
      <c r="M28" s="78"/>
      <c r="N28" s="78"/>
      <c r="O28" s="78"/>
      <c r="P28" s="78"/>
      <c r="Q28" s="78"/>
      <c r="R28" s="78"/>
      <c r="S28" s="87"/>
      <c r="T28" s="87"/>
      <c r="U28" s="87"/>
      <c r="V28" s="87"/>
    </row>
    <row r="29" spans="1:22" s="80" customFormat="1" ht="51.75" customHeight="1" x14ac:dyDescent="0.2">
      <c r="A29" s="88" t="s">
        <v>56</v>
      </c>
      <c r="B29" s="91" t="s">
        <v>372</v>
      </c>
      <c r="C29" s="85" t="s">
        <v>439</v>
      </c>
      <c r="D29" s="86"/>
      <c r="E29" s="86"/>
      <c r="F29" s="86"/>
      <c r="G29" s="86"/>
      <c r="H29" s="78"/>
      <c r="I29" s="78"/>
      <c r="J29" s="78"/>
      <c r="K29" s="78"/>
      <c r="L29" s="78"/>
      <c r="M29" s="78"/>
      <c r="N29" s="78"/>
      <c r="O29" s="78"/>
      <c r="P29" s="78"/>
      <c r="Q29" s="78"/>
      <c r="R29" s="78"/>
      <c r="S29" s="87"/>
      <c r="T29" s="87"/>
      <c r="U29" s="87"/>
      <c r="V29" s="87"/>
    </row>
    <row r="30" spans="1:22" s="80" customFormat="1" ht="51.75" customHeight="1" x14ac:dyDescent="0.2">
      <c r="A30" s="88" t="s">
        <v>54</v>
      </c>
      <c r="B30" s="91" t="s">
        <v>373</v>
      </c>
      <c r="C30" s="85" t="s">
        <v>439</v>
      </c>
      <c r="D30" s="86"/>
      <c r="E30" s="86"/>
      <c r="F30" s="86"/>
      <c r="G30" s="86"/>
      <c r="H30" s="78"/>
      <c r="I30" s="78"/>
      <c r="J30" s="78"/>
      <c r="K30" s="78"/>
      <c r="L30" s="78"/>
      <c r="M30" s="78"/>
      <c r="N30" s="78"/>
      <c r="O30" s="78"/>
      <c r="P30" s="78"/>
      <c r="Q30" s="78"/>
      <c r="R30" s="78"/>
      <c r="S30" s="87"/>
      <c r="T30" s="87"/>
      <c r="U30" s="87"/>
      <c r="V30" s="87"/>
    </row>
    <row r="31" spans="1:22" s="80" customFormat="1" ht="51.75" customHeight="1" x14ac:dyDescent="0.2">
      <c r="A31" s="88" t="s">
        <v>73</v>
      </c>
      <c r="B31" s="91" t="s">
        <v>374</v>
      </c>
      <c r="C31" s="85" t="s">
        <v>540</v>
      </c>
      <c r="D31" s="86"/>
      <c r="E31" s="86"/>
      <c r="F31" s="86"/>
      <c r="G31" s="86"/>
      <c r="H31" s="78"/>
      <c r="I31" s="78"/>
      <c r="J31" s="78"/>
      <c r="K31" s="78"/>
      <c r="L31" s="78"/>
      <c r="M31" s="78"/>
      <c r="N31" s="78"/>
      <c r="O31" s="78"/>
      <c r="P31" s="78"/>
      <c r="Q31" s="78"/>
      <c r="R31" s="78"/>
      <c r="S31" s="87"/>
      <c r="T31" s="87"/>
      <c r="U31" s="87"/>
      <c r="V31" s="87"/>
    </row>
    <row r="32" spans="1:22" s="80" customFormat="1" ht="51.75" customHeight="1" x14ac:dyDescent="0.2">
      <c r="A32" s="88" t="s">
        <v>71</v>
      </c>
      <c r="B32" s="91" t="s">
        <v>375</v>
      </c>
      <c r="C32" s="85" t="s">
        <v>439</v>
      </c>
      <c r="D32" s="86"/>
      <c r="E32" s="86"/>
      <c r="F32" s="86"/>
      <c r="G32" s="86"/>
      <c r="H32" s="78"/>
      <c r="I32" s="78"/>
      <c r="J32" s="78"/>
      <c r="K32" s="78"/>
      <c r="L32" s="78"/>
      <c r="M32" s="78"/>
      <c r="N32" s="78"/>
      <c r="O32" s="78"/>
      <c r="P32" s="78"/>
      <c r="Q32" s="78"/>
      <c r="R32" s="78"/>
      <c r="S32" s="87"/>
      <c r="T32" s="87"/>
      <c r="U32" s="87"/>
      <c r="V32" s="87"/>
    </row>
    <row r="33" spans="1:22" s="80" customFormat="1" ht="101.25" customHeight="1" x14ac:dyDescent="0.2">
      <c r="A33" s="88" t="s">
        <v>70</v>
      </c>
      <c r="B33" s="91" t="s">
        <v>376</v>
      </c>
      <c r="C33" s="85" t="s">
        <v>464</v>
      </c>
      <c r="D33" s="86"/>
      <c r="E33" s="86"/>
      <c r="F33" s="86"/>
      <c r="G33" s="86"/>
      <c r="H33" s="78"/>
      <c r="I33" s="78"/>
      <c r="J33" s="78"/>
      <c r="K33" s="78"/>
      <c r="L33" s="78"/>
      <c r="M33" s="78"/>
      <c r="N33" s="78"/>
      <c r="O33" s="78"/>
      <c r="P33" s="78"/>
      <c r="Q33" s="78"/>
      <c r="R33" s="78"/>
      <c r="S33" s="87"/>
      <c r="T33" s="87"/>
      <c r="U33" s="87"/>
      <c r="V33" s="87"/>
    </row>
    <row r="34" spans="1:22" ht="111" customHeight="1" x14ac:dyDescent="0.25">
      <c r="A34" s="88" t="s">
        <v>390</v>
      </c>
      <c r="B34" s="91" t="s">
        <v>377</v>
      </c>
      <c r="C34" s="85" t="s">
        <v>439</v>
      </c>
      <c r="D34" s="92"/>
      <c r="E34" s="92"/>
      <c r="F34" s="92"/>
      <c r="G34" s="92"/>
      <c r="H34" s="92"/>
      <c r="I34" s="92"/>
      <c r="J34" s="92"/>
      <c r="K34" s="92"/>
      <c r="L34" s="92"/>
      <c r="M34" s="92"/>
      <c r="N34" s="92"/>
      <c r="O34" s="92"/>
      <c r="P34" s="92"/>
      <c r="Q34" s="92"/>
      <c r="R34" s="92"/>
      <c r="S34" s="92"/>
      <c r="T34" s="92"/>
      <c r="U34" s="92"/>
      <c r="V34" s="92"/>
    </row>
    <row r="35" spans="1:22" ht="58.5" customHeight="1" x14ac:dyDescent="0.25">
      <c r="A35" s="88" t="s">
        <v>380</v>
      </c>
      <c r="B35" s="91" t="s">
        <v>72</v>
      </c>
      <c r="C35" s="85" t="s">
        <v>439</v>
      </c>
      <c r="D35" s="92"/>
      <c r="E35" s="92"/>
      <c r="F35" s="92"/>
      <c r="G35" s="92"/>
      <c r="H35" s="92"/>
      <c r="I35" s="92"/>
      <c r="J35" s="92"/>
      <c r="K35" s="92"/>
      <c r="L35" s="92"/>
      <c r="M35" s="92"/>
      <c r="N35" s="92"/>
      <c r="O35" s="92"/>
      <c r="P35" s="92"/>
      <c r="Q35" s="92"/>
      <c r="R35" s="92"/>
      <c r="S35" s="92"/>
      <c r="T35" s="92"/>
      <c r="U35" s="92"/>
      <c r="V35" s="92"/>
    </row>
    <row r="36" spans="1:22" ht="51.75" customHeight="1" x14ac:dyDescent="0.25">
      <c r="A36" s="88" t="s">
        <v>391</v>
      </c>
      <c r="B36" s="91" t="s">
        <v>378</v>
      </c>
      <c r="C36" s="85" t="s">
        <v>439</v>
      </c>
      <c r="D36" s="92"/>
      <c r="E36" s="92"/>
      <c r="F36" s="92"/>
      <c r="G36" s="92"/>
      <c r="H36" s="92"/>
      <c r="I36" s="92"/>
      <c r="J36" s="92"/>
      <c r="K36" s="92"/>
      <c r="L36" s="92"/>
      <c r="M36" s="92"/>
      <c r="N36" s="92"/>
      <c r="O36" s="92"/>
      <c r="P36" s="92"/>
      <c r="Q36" s="92"/>
      <c r="R36" s="92"/>
      <c r="S36" s="92"/>
      <c r="T36" s="92"/>
      <c r="U36" s="92"/>
      <c r="V36" s="92"/>
    </row>
    <row r="37" spans="1:22" ht="43.5" customHeight="1" x14ac:dyDescent="0.25">
      <c r="A37" s="88" t="s">
        <v>381</v>
      </c>
      <c r="B37" s="91" t="s">
        <v>379</v>
      </c>
      <c r="C37" s="85" t="s">
        <v>540</v>
      </c>
      <c r="D37" s="92"/>
      <c r="E37" s="92"/>
      <c r="F37" s="92"/>
      <c r="G37" s="92"/>
      <c r="H37" s="92"/>
      <c r="I37" s="92"/>
      <c r="J37" s="92"/>
      <c r="K37" s="92"/>
      <c r="L37" s="92"/>
      <c r="M37" s="92"/>
      <c r="N37" s="92"/>
      <c r="O37" s="92"/>
      <c r="P37" s="92"/>
      <c r="Q37" s="92"/>
      <c r="R37" s="92"/>
      <c r="S37" s="92"/>
      <c r="T37" s="92"/>
      <c r="U37" s="92"/>
      <c r="V37" s="92"/>
    </row>
    <row r="38" spans="1:22" ht="43.5" customHeight="1" x14ac:dyDescent="0.25">
      <c r="A38" s="88" t="s">
        <v>392</v>
      </c>
      <c r="B38" s="91" t="s">
        <v>230</v>
      </c>
      <c r="C38" s="85" t="s">
        <v>439</v>
      </c>
      <c r="D38" s="92"/>
      <c r="E38" s="92"/>
      <c r="F38" s="92"/>
      <c r="G38" s="92"/>
      <c r="H38" s="92"/>
      <c r="I38" s="92"/>
      <c r="J38" s="92"/>
      <c r="K38" s="92"/>
      <c r="L38" s="92"/>
      <c r="M38" s="92"/>
      <c r="N38" s="92"/>
      <c r="O38" s="92"/>
      <c r="P38" s="92"/>
      <c r="Q38" s="92"/>
      <c r="R38" s="92"/>
      <c r="S38" s="92"/>
      <c r="T38" s="92"/>
      <c r="U38" s="92"/>
      <c r="V38" s="92"/>
    </row>
    <row r="39" spans="1:22" ht="23.25" customHeight="1" x14ac:dyDescent="0.25">
      <c r="A39" s="366"/>
      <c r="B39" s="367"/>
      <c r="C39" s="368"/>
      <c r="D39" s="92"/>
      <c r="E39" s="92"/>
      <c r="F39" s="92"/>
      <c r="G39" s="92"/>
      <c r="H39" s="92"/>
      <c r="I39" s="92"/>
      <c r="J39" s="92"/>
      <c r="K39" s="92"/>
      <c r="L39" s="92"/>
      <c r="M39" s="92"/>
      <c r="N39" s="92"/>
      <c r="O39" s="92"/>
      <c r="P39" s="92"/>
      <c r="Q39" s="92"/>
      <c r="R39" s="92"/>
      <c r="S39" s="92"/>
      <c r="T39" s="92"/>
      <c r="U39" s="92"/>
      <c r="V39" s="92"/>
    </row>
    <row r="40" spans="1:22" ht="77.25" customHeight="1" x14ac:dyDescent="0.25">
      <c r="A40" s="88" t="s">
        <v>382</v>
      </c>
      <c r="B40" s="91" t="s">
        <v>433</v>
      </c>
      <c r="C40" s="85" t="s">
        <v>541</v>
      </c>
      <c r="D40" s="92"/>
      <c r="E40" s="92"/>
      <c r="F40" s="92"/>
      <c r="G40" s="92"/>
      <c r="H40" s="92"/>
      <c r="I40" s="92"/>
      <c r="J40" s="92"/>
      <c r="K40" s="92"/>
      <c r="L40" s="92"/>
      <c r="M40" s="92"/>
      <c r="N40" s="92"/>
      <c r="O40" s="92"/>
      <c r="P40" s="92"/>
      <c r="Q40" s="92"/>
      <c r="R40" s="92"/>
      <c r="S40" s="92"/>
      <c r="T40" s="92"/>
      <c r="U40" s="92"/>
      <c r="V40" s="92"/>
    </row>
    <row r="41" spans="1:22" ht="105.75" customHeight="1" x14ac:dyDescent="0.25">
      <c r="A41" s="88" t="s">
        <v>393</v>
      </c>
      <c r="B41" s="91" t="s">
        <v>415</v>
      </c>
      <c r="C41" s="85" t="s">
        <v>438</v>
      </c>
      <c r="D41" s="92"/>
      <c r="E41" s="92"/>
      <c r="F41" s="92"/>
      <c r="G41" s="92"/>
      <c r="H41" s="92"/>
      <c r="I41" s="92"/>
      <c r="J41" s="92"/>
      <c r="K41" s="92"/>
      <c r="L41" s="92"/>
      <c r="M41" s="92"/>
      <c r="N41" s="92"/>
      <c r="O41" s="92"/>
      <c r="P41" s="92"/>
      <c r="Q41" s="92"/>
      <c r="R41" s="92"/>
      <c r="S41" s="92"/>
      <c r="T41" s="92"/>
      <c r="U41" s="92"/>
      <c r="V41" s="92"/>
    </row>
    <row r="42" spans="1:22" ht="83.25" customHeight="1" x14ac:dyDescent="0.25">
      <c r="A42" s="88" t="s">
        <v>383</v>
      </c>
      <c r="B42" s="91" t="s">
        <v>430</v>
      </c>
      <c r="C42" s="85" t="s">
        <v>438</v>
      </c>
      <c r="D42" s="92"/>
      <c r="E42" s="92"/>
      <c r="F42" s="92"/>
      <c r="G42" s="92"/>
      <c r="H42" s="92"/>
      <c r="I42" s="92"/>
      <c r="J42" s="92"/>
      <c r="K42" s="92"/>
      <c r="L42" s="92"/>
      <c r="M42" s="92"/>
      <c r="N42" s="92"/>
      <c r="O42" s="92"/>
      <c r="P42" s="92"/>
      <c r="Q42" s="92"/>
      <c r="R42" s="92"/>
      <c r="S42" s="92"/>
      <c r="T42" s="92"/>
      <c r="U42" s="92"/>
      <c r="V42" s="92"/>
    </row>
    <row r="43" spans="1:22" ht="186" customHeight="1" x14ac:dyDescent="0.25">
      <c r="A43" s="88" t="s">
        <v>396</v>
      </c>
      <c r="B43" s="91" t="s">
        <v>397</v>
      </c>
      <c r="C43" s="85" t="s">
        <v>438</v>
      </c>
      <c r="D43" s="92"/>
      <c r="E43" s="92"/>
      <c r="F43" s="92"/>
      <c r="G43" s="92"/>
      <c r="H43" s="92"/>
      <c r="I43" s="92"/>
      <c r="J43" s="92"/>
      <c r="K43" s="92"/>
      <c r="L43" s="92"/>
      <c r="M43" s="92"/>
      <c r="N43" s="92"/>
      <c r="O43" s="92"/>
      <c r="P43" s="92"/>
      <c r="Q43" s="92"/>
      <c r="R43" s="92"/>
      <c r="S43" s="92"/>
      <c r="T43" s="92"/>
      <c r="U43" s="92"/>
      <c r="V43" s="92"/>
    </row>
    <row r="44" spans="1:22" ht="111" customHeight="1" x14ac:dyDescent="0.25">
      <c r="A44" s="88" t="s">
        <v>384</v>
      </c>
      <c r="B44" s="91" t="s">
        <v>421</v>
      </c>
      <c r="C44" s="85" t="s">
        <v>474</v>
      </c>
      <c r="D44" s="92"/>
      <c r="E44" s="92"/>
      <c r="F44" s="92"/>
      <c r="G44" s="92"/>
      <c r="H44" s="92"/>
      <c r="I44" s="92"/>
      <c r="J44" s="92"/>
      <c r="K44" s="92"/>
      <c r="L44" s="92"/>
      <c r="M44" s="92"/>
      <c r="N44" s="92"/>
      <c r="O44" s="92"/>
      <c r="P44" s="92"/>
      <c r="Q44" s="92"/>
      <c r="R44" s="92"/>
      <c r="S44" s="92"/>
      <c r="T44" s="92"/>
      <c r="U44" s="92"/>
      <c r="V44" s="92"/>
    </row>
    <row r="45" spans="1:22" ht="120" customHeight="1" x14ac:dyDescent="0.25">
      <c r="A45" s="88" t="s">
        <v>416</v>
      </c>
      <c r="B45" s="91" t="s">
        <v>422</v>
      </c>
      <c r="C45" s="85" t="s">
        <v>438</v>
      </c>
      <c r="D45" s="92"/>
      <c r="E45" s="92"/>
      <c r="F45" s="92"/>
      <c r="G45" s="92"/>
      <c r="H45" s="92"/>
      <c r="I45" s="92"/>
      <c r="J45" s="92"/>
      <c r="K45" s="92"/>
      <c r="L45" s="92"/>
      <c r="M45" s="92"/>
      <c r="N45" s="92"/>
      <c r="O45" s="92"/>
      <c r="P45" s="92"/>
      <c r="Q45" s="92"/>
      <c r="R45" s="92"/>
      <c r="S45" s="92"/>
      <c r="T45" s="92"/>
      <c r="U45" s="92"/>
      <c r="V45" s="92"/>
    </row>
    <row r="46" spans="1:22" ht="101.25" customHeight="1" x14ac:dyDescent="0.25">
      <c r="A46" s="88" t="s">
        <v>385</v>
      </c>
      <c r="B46" s="91" t="s">
        <v>423</v>
      </c>
      <c r="C46" s="85" t="s">
        <v>438</v>
      </c>
      <c r="D46" s="92"/>
      <c r="E46" s="92"/>
      <c r="F46" s="92"/>
      <c r="G46" s="92"/>
      <c r="H46" s="92"/>
      <c r="I46" s="92"/>
      <c r="J46" s="92"/>
      <c r="K46" s="92"/>
      <c r="L46" s="92"/>
      <c r="M46" s="92"/>
      <c r="N46" s="92"/>
      <c r="O46" s="92"/>
      <c r="P46" s="92"/>
      <c r="Q46" s="92"/>
      <c r="R46" s="92"/>
      <c r="S46" s="92"/>
      <c r="T46" s="92"/>
      <c r="U46" s="92"/>
      <c r="V46" s="92"/>
    </row>
    <row r="47" spans="1:22" ht="18.75" customHeight="1" x14ac:dyDescent="0.25">
      <c r="A47" s="366"/>
      <c r="B47" s="367"/>
      <c r="C47" s="368"/>
      <c r="D47" s="92"/>
      <c r="E47" s="92"/>
      <c r="F47" s="92"/>
      <c r="G47" s="92"/>
      <c r="H47" s="92"/>
      <c r="I47" s="92"/>
      <c r="J47" s="92"/>
      <c r="K47" s="92"/>
      <c r="L47" s="92"/>
      <c r="M47" s="92"/>
      <c r="N47" s="92"/>
      <c r="O47" s="92"/>
      <c r="P47" s="92"/>
      <c r="Q47" s="92"/>
      <c r="R47" s="92"/>
      <c r="S47" s="92"/>
      <c r="T47" s="92"/>
      <c r="U47" s="92"/>
      <c r="V47" s="92"/>
    </row>
    <row r="48" spans="1:22" ht="75.75" customHeight="1" x14ac:dyDescent="0.25">
      <c r="A48" s="88" t="s">
        <v>417</v>
      </c>
      <c r="B48" s="91" t="s">
        <v>431</v>
      </c>
      <c r="C48" s="94">
        <v>8.9279999999999998E-2</v>
      </c>
      <c r="D48" s="92"/>
      <c r="E48" s="92"/>
      <c r="F48" s="92"/>
      <c r="G48" s="92"/>
      <c r="H48" s="92"/>
      <c r="I48" s="92"/>
      <c r="J48" s="92"/>
      <c r="K48" s="92"/>
      <c r="L48" s="92"/>
      <c r="M48" s="92"/>
      <c r="N48" s="92"/>
      <c r="O48" s="92"/>
      <c r="P48" s="92"/>
      <c r="Q48" s="92"/>
      <c r="R48" s="92"/>
      <c r="S48" s="92"/>
      <c r="T48" s="92"/>
      <c r="U48" s="92"/>
      <c r="V48" s="92"/>
    </row>
    <row r="49" spans="1:22" ht="71.25" customHeight="1" x14ac:dyDescent="0.25">
      <c r="A49" s="88" t="s">
        <v>386</v>
      </c>
      <c r="B49" s="91" t="s">
        <v>432</v>
      </c>
      <c r="C49" s="94">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2" customWidth="1"/>
    <col min="9" max="9" width="20.5703125" style="93" customWidth="1"/>
    <col min="10" max="10" width="20.5703125" style="102" customWidth="1"/>
    <col min="11" max="11" width="16" style="93" customWidth="1"/>
    <col min="12" max="12" width="20.5703125" style="93" customWidth="1"/>
    <col min="13" max="13" width="21.28515625" style="102"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0" customFormat="1" ht="18.75" customHeight="1" x14ac:dyDescent="0.2">
      <c r="A1" s="72"/>
      <c r="H1" s="97"/>
      <c r="J1" s="97"/>
      <c r="M1" s="97"/>
      <c r="S1" s="73" t="s">
        <v>69</v>
      </c>
    </row>
    <row r="2" spans="1:28" s="60" customFormat="1" ht="18.75" customHeight="1" x14ac:dyDescent="0.3">
      <c r="A2" s="72"/>
      <c r="H2" s="97"/>
      <c r="J2" s="97"/>
      <c r="M2" s="97"/>
      <c r="S2" s="74" t="s">
        <v>10</v>
      </c>
    </row>
    <row r="3" spans="1:28" s="60" customFormat="1" ht="18.75" x14ac:dyDescent="0.3">
      <c r="H3" s="97"/>
      <c r="J3" s="97"/>
      <c r="M3" s="97"/>
      <c r="S3" s="74" t="s">
        <v>68</v>
      </c>
    </row>
    <row r="4" spans="1:28" s="60"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60" customFormat="1" ht="15.75" x14ac:dyDescent="0.2">
      <c r="A5" s="75"/>
      <c r="H5" s="97"/>
      <c r="J5" s="97"/>
      <c r="M5" s="97"/>
    </row>
    <row r="6" spans="1:28" s="60" customFormat="1" ht="18.75" x14ac:dyDescent="0.2">
      <c r="A6" s="380" t="s">
        <v>9</v>
      </c>
      <c r="B6" s="380"/>
      <c r="C6" s="380"/>
      <c r="D6" s="380"/>
      <c r="E6" s="380"/>
      <c r="F6" s="380"/>
      <c r="G6" s="380"/>
      <c r="H6" s="380"/>
      <c r="I6" s="380"/>
      <c r="J6" s="380"/>
      <c r="K6" s="380"/>
      <c r="L6" s="380"/>
      <c r="M6" s="380"/>
      <c r="N6" s="380"/>
      <c r="O6" s="380"/>
      <c r="P6" s="380"/>
      <c r="Q6" s="380"/>
      <c r="R6" s="380"/>
      <c r="S6" s="380"/>
      <c r="T6" s="59"/>
      <c r="U6" s="59"/>
      <c r="V6" s="59"/>
      <c r="W6" s="59"/>
      <c r="X6" s="59"/>
      <c r="Y6" s="59"/>
      <c r="Z6" s="59"/>
      <c r="AA6" s="59"/>
      <c r="AB6" s="59"/>
    </row>
    <row r="7" spans="1:28" s="60" customFormat="1" ht="18.75" x14ac:dyDescent="0.2">
      <c r="A7" s="380"/>
      <c r="B7" s="380"/>
      <c r="C7" s="380"/>
      <c r="D7" s="380"/>
      <c r="E7" s="380"/>
      <c r="F7" s="380"/>
      <c r="G7" s="380"/>
      <c r="H7" s="380"/>
      <c r="I7" s="380"/>
      <c r="J7" s="380"/>
      <c r="K7" s="380"/>
      <c r="L7" s="380"/>
      <c r="M7" s="380"/>
      <c r="N7" s="380"/>
      <c r="O7" s="380"/>
      <c r="P7" s="380"/>
      <c r="Q7" s="380"/>
      <c r="R7" s="380"/>
      <c r="S7" s="380"/>
      <c r="T7" s="59"/>
      <c r="U7" s="59"/>
      <c r="V7" s="59"/>
      <c r="W7" s="59"/>
      <c r="X7" s="59"/>
      <c r="Y7" s="59"/>
      <c r="Z7" s="59"/>
      <c r="AA7" s="59"/>
      <c r="AB7" s="59"/>
    </row>
    <row r="8" spans="1:28" s="60"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59"/>
      <c r="U8" s="59"/>
      <c r="V8" s="59"/>
      <c r="W8" s="59"/>
      <c r="X8" s="59"/>
      <c r="Y8" s="59"/>
      <c r="Z8" s="59"/>
      <c r="AA8" s="59"/>
      <c r="AB8" s="59"/>
    </row>
    <row r="9" spans="1:28" s="60" customFormat="1" ht="18.75" x14ac:dyDescent="0.2">
      <c r="A9" s="375" t="s">
        <v>8</v>
      </c>
      <c r="B9" s="375"/>
      <c r="C9" s="375"/>
      <c r="D9" s="375"/>
      <c r="E9" s="375"/>
      <c r="F9" s="375"/>
      <c r="G9" s="375"/>
      <c r="H9" s="375"/>
      <c r="I9" s="375"/>
      <c r="J9" s="375"/>
      <c r="K9" s="375"/>
      <c r="L9" s="375"/>
      <c r="M9" s="375"/>
      <c r="N9" s="375"/>
      <c r="O9" s="375"/>
      <c r="P9" s="375"/>
      <c r="Q9" s="375"/>
      <c r="R9" s="375"/>
      <c r="S9" s="375"/>
      <c r="T9" s="59"/>
      <c r="U9" s="59"/>
      <c r="V9" s="59"/>
      <c r="W9" s="59"/>
      <c r="X9" s="59"/>
      <c r="Y9" s="59"/>
      <c r="Z9" s="59"/>
      <c r="AA9" s="59"/>
      <c r="AB9" s="59"/>
    </row>
    <row r="10" spans="1:28" s="60" customFormat="1" ht="18.75" x14ac:dyDescent="0.2">
      <c r="A10" s="380"/>
      <c r="B10" s="380"/>
      <c r="C10" s="380"/>
      <c r="D10" s="380"/>
      <c r="E10" s="380"/>
      <c r="F10" s="380"/>
      <c r="G10" s="380"/>
      <c r="H10" s="380"/>
      <c r="I10" s="380"/>
      <c r="J10" s="380"/>
      <c r="K10" s="380"/>
      <c r="L10" s="380"/>
      <c r="M10" s="380"/>
      <c r="N10" s="380"/>
      <c r="O10" s="380"/>
      <c r="P10" s="380"/>
      <c r="Q10" s="380"/>
      <c r="R10" s="380"/>
      <c r="S10" s="380"/>
      <c r="T10" s="59"/>
      <c r="U10" s="59"/>
      <c r="V10" s="59"/>
      <c r="W10" s="59"/>
      <c r="X10" s="59"/>
      <c r="Y10" s="59"/>
      <c r="Z10" s="59"/>
      <c r="AA10" s="59"/>
      <c r="AB10" s="59"/>
    </row>
    <row r="11" spans="1:28" s="60" customFormat="1" ht="18.75" x14ac:dyDescent="0.2">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c r="R11" s="374"/>
      <c r="S11" s="374"/>
      <c r="T11" s="59"/>
      <c r="U11" s="59"/>
      <c r="V11" s="59"/>
      <c r="W11" s="59"/>
      <c r="X11" s="59"/>
      <c r="Y11" s="59"/>
      <c r="Z11" s="59"/>
      <c r="AA11" s="59"/>
      <c r="AB11" s="59"/>
    </row>
    <row r="12" spans="1:28" s="60"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59"/>
      <c r="U12" s="59"/>
      <c r="V12" s="59"/>
      <c r="W12" s="59"/>
      <c r="X12" s="59"/>
      <c r="Y12" s="59"/>
      <c r="Z12" s="59"/>
      <c r="AA12" s="59"/>
      <c r="AB12" s="59"/>
    </row>
    <row r="13" spans="1:28" s="79"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57"/>
      <c r="U13" s="157"/>
      <c r="V13" s="157"/>
      <c r="W13" s="157"/>
      <c r="X13" s="157"/>
      <c r="Y13" s="157"/>
      <c r="Z13" s="157"/>
      <c r="AA13" s="157"/>
      <c r="AB13" s="157"/>
    </row>
    <row r="14" spans="1:28" s="80" customFormat="1" ht="18" customHeight="1" x14ac:dyDescent="0.2">
      <c r="A14" s="37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4"/>
      <c r="C14" s="374"/>
      <c r="D14" s="374"/>
      <c r="E14" s="374"/>
      <c r="F14" s="374"/>
      <c r="G14" s="374"/>
      <c r="H14" s="374"/>
      <c r="I14" s="374"/>
      <c r="J14" s="374"/>
      <c r="K14" s="374"/>
      <c r="L14" s="374"/>
      <c r="M14" s="374"/>
      <c r="N14" s="374"/>
      <c r="O14" s="374"/>
      <c r="P14" s="374"/>
      <c r="Q14" s="374"/>
      <c r="R14" s="374"/>
      <c r="S14" s="374"/>
      <c r="T14" s="58"/>
      <c r="U14" s="58"/>
      <c r="V14" s="58"/>
      <c r="W14" s="58"/>
      <c r="X14" s="58"/>
      <c r="Y14" s="58"/>
      <c r="Z14" s="58"/>
      <c r="AA14" s="58"/>
      <c r="AB14" s="58"/>
    </row>
    <row r="15" spans="1:28" s="80"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77"/>
      <c r="U15" s="77"/>
      <c r="V15" s="77"/>
      <c r="W15" s="77"/>
      <c r="X15" s="77"/>
      <c r="Y15" s="77"/>
      <c r="Z15" s="77"/>
      <c r="AA15" s="77"/>
      <c r="AB15" s="77"/>
    </row>
    <row r="16" spans="1:28" s="80"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58"/>
      <c r="U16" s="158"/>
      <c r="V16" s="158"/>
      <c r="W16" s="158"/>
      <c r="X16" s="158"/>
      <c r="Y16" s="158"/>
    </row>
    <row r="17" spans="1:28" s="80" customFormat="1" ht="45.75" customHeight="1" x14ac:dyDescent="0.2">
      <c r="A17" s="371" t="s">
        <v>395</v>
      </c>
      <c r="B17" s="371"/>
      <c r="C17" s="371"/>
      <c r="D17" s="371"/>
      <c r="E17" s="371"/>
      <c r="F17" s="371"/>
      <c r="G17" s="371"/>
      <c r="H17" s="371"/>
      <c r="I17" s="371"/>
      <c r="J17" s="371"/>
      <c r="K17" s="371"/>
      <c r="L17" s="371"/>
      <c r="M17" s="371"/>
      <c r="N17" s="371"/>
      <c r="O17" s="371"/>
      <c r="P17" s="371"/>
      <c r="Q17" s="371"/>
      <c r="R17" s="371"/>
      <c r="S17" s="371"/>
      <c r="T17" s="82"/>
      <c r="U17" s="82"/>
      <c r="V17" s="82"/>
      <c r="W17" s="82"/>
      <c r="X17" s="82"/>
      <c r="Y17" s="82"/>
      <c r="Z17" s="82"/>
      <c r="AA17" s="82"/>
      <c r="AB17" s="82"/>
    </row>
    <row r="18" spans="1:28" s="80"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58"/>
      <c r="U18" s="158"/>
      <c r="V18" s="158"/>
      <c r="W18" s="158"/>
      <c r="X18" s="158"/>
      <c r="Y18" s="158"/>
    </row>
    <row r="19" spans="1:28" s="80" customFormat="1" ht="30.75" customHeight="1" x14ac:dyDescent="0.2">
      <c r="A19" s="383" t="s">
        <v>5</v>
      </c>
      <c r="B19" s="383" t="s">
        <v>100</v>
      </c>
      <c r="C19" s="388" t="s">
        <v>310</v>
      </c>
      <c r="D19" s="383" t="s">
        <v>309</v>
      </c>
      <c r="E19" s="383" t="s">
        <v>99</v>
      </c>
      <c r="F19" s="383" t="s">
        <v>98</v>
      </c>
      <c r="G19" s="383" t="s">
        <v>305</v>
      </c>
      <c r="H19" s="385" t="s">
        <v>97</v>
      </c>
      <c r="I19" s="383" t="s">
        <v>96</v>
      </c>
      <c r="J19" s="385" t="s">
        <v>95</v>
      </c>
      <c r="K19" s="383" t="s">
        <v>94</v>
      </c>
      <c r="L19" s="383" t="s">
        <v>93</v>
      </c>
      <c r="M19" s="385" t="s">
        <v>92</v>
      </c>
      <c r="N19" s="383" t="s">
        <v>91</v>
      </c>
      <c r="O19" s="383" t="s">
        <v>90</v>
      </c>
      <c r="P19" s="383" t="s">
        <v>89</v>
      </c>
      <c r="Q19" s="383" t="s">
        <v>308</v>
      </c>
      <c r="R19" s="383"/>
      <c r="S19" s="384" t="s">
        <v>389</v>
      </c>
      <c r="T19" s="158"/>
      <c r="U19" s="158"/>
      <c r="V19" s="158"/>
      <c r="W19" s="158"/>
      <c r="X19" s="158"/>
      <c r="Y19" s="158"/>
    </row>
    <row r="20" spans="1:28" s="80" customFormat="1" ht="157.5" x14ac:dyDescent="0.2">
      <c r="A20" s="383"/>
      <c r="B20" s="383"/>
      <c r="C20" s="389"/>
      <c r="D20" s="383"/>
      <c r="E20" s="383"/>
      <c r="F20" s="383"/>
      <c r="G20" s="383"/>
      <c r="H20" s="385"/>
      <c r="I20" s="383"/>
      <c r="J20" s="385"/>
      <c r="K20" s="383"/>
      <c r="L20" s="383"/>
      <c r="M20" s="385"/>
      <c r="N20" s="383"/>
      <c r="O20" s="383"/>
      <c r="P20" s="383"/>
      <c r="Q20" s="155" t="s">
        <v>306</v>
      </c>
      <c r="R20" s="98" t="s">
        <v>307</v>
      </c>
      <c r="S20" s="384"/>
      <c r="T20" s="157"/>
      <c r="U20" s="157"/>
      <c r="V20" s="157"/>
      <c r="W20" s="157"/>
      <c r="X20" s="157"/>
      <c r="Y20" s="157"/>
      <c r="Z20" s="87"/>
      <c r="AA20" s="87"/>
      <c r="AB20" s="87"/>
    </row>
    <row r="21" spans="1:28" s="80" customFormat="1" ht="18.75" x14ac:dyDescent="0.2">
      <c r="A21" s="155">
        <v>1</v>
      </c>
      <c r="B21" s="99">
        <v>2</v>
      </c>
      <c r="C21" s="155">
        <v>3</v>
      </c>
      <c r="D21" s="99">
        <v>4</v>
      </c>
      <c r="E21" s="155">
        <v>5</v>
      </c>
      <c r="F21" s="99">
        <v>6</v>
      </c>
      <c r="G21" s="155">
        <v>7</v>
      </c>
      <c r="H21" s="100">
        <v>8</v>
      </c>
      <c r="I21" s="155">
        <v>9</v>
      </c>
      <c r="J21" s="100">
        <v>10</v>
      </c>
      <c r="K21" s="155">
        <v>11</v>
      </c>
      <c r="L21" s="99">
        <v>12</v>
      </c>
      <c r="M21" s="156">
        <v>13</v>
      </c>
      <c r="N21" s="99">
        <v>14</v>
      </c>
      <c r="O21" s="155">
        <v>15</v>
      </c>
      <c r="P21" s="99">
        <v>16</v>
      </c>
      <c r="Q21" s="155">
        <v>17</v>
      </c>
      <c r="R21" s="99">
        <v>18</v>
      </c>
      <c r="S21" s="155">
        <v>19</v>
      </c>
      <c r="T21" s="157"/>
      <c r="U21" s="157"/>
      <c r="V21" s="157"/>
      <c r="W21" s="157"/>
      <c r="X21" s="157"/>
      <c r="Y21" s="157"/>
      <c r="Z21" s="87"/>
      <c r="AA21" s="87"/>
      <c r="AB21" s="87"/>
    </row>
    <row r="22" spans="1:28" s="261" customFormat="1" ht="231" customHeight="1" x14ac:dyDescent="0.2">
      <c r="A22" s="255">
        <v>1</v>
      </c>
      <c r="B22" s="256" t="s">
        <v>479</v>
      </c>
      <c r="C22" s="256" t="s">
        <v>438</v>
      </c>
      <c r="D22" s="256" t="s">
        <v>467</v>
      </c>
      <c r="E22" s="49" t="s">
        <v>480</v>
      </c>
      <c r="F22" s="49" t="s">
        <v>481</v>
      </c>
      <c r="G22" s="49" t="s">
        <v>482</v>
      </c>
      <c r="H22" s="257">
        <v>0.37</v>
      </c>
      <c r="I22" s="256">
        <v>7.0000000000000007E-2</v>
      </c>
      <c r="J22" s="257">
        <v>0.3</v>
      </c>
      <c r="K22" s="256">
        <v>0.4</v>
      </c>
      <c r="L22" s="256" t="s">
        <v>468</v>
      </c>
      <c r="M22" s="256">
        <v>0</v>
      </c>
      <c r="N22" s="256">
        <v>0</v>
      </c>
      <c r="O22" s="256"/>
      <c r="P22" s="256"/>
      <c r="Q22" s="49" t="s">
        <v>483</v>
      </c>
      <c r="R22" s="257"/>
      <c r="S22" s="258">
        <v>0.92447999999999997</v>
      </c>
      <c r="T22" s="259"/>
      <c r="U22" s="259"/>
      <c r="V22" s="259"/>
      <c r="W22" s="259"/>
      <c r="X22" s="259"/>
      <c r="Y22" s="259"/>
      <c r="Z22" s="260"/>
      <c r="AA22" s="260"/>
      <c r="AB22" s="260"/>
    </row>
    <row r="23" spans="1:28" x14ac:dyDescent="0.25">
      <c r="A23" s="92"/>
      <c r="B23" s="92"/>
      <c r="C23" s="92"/>
      <c r="D23" s="92"/>
      <c r="E23" s="92"/>
      <c r="F23" s="92"/>
      <c r="G23" s="92"/>
      <c r="H23" s="101"/>
      <c r="I23" s="92"/>
      <c r="J23" s="101"/>
      <c r="K23" s="92"/>
      <c r="L23" s="92"/>
      <c r="M23" s="101"/>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1"/>
      <c r="I24" s="92"/>
      <c r="J24" s="101"/>
      <c r="K24" s="92"/>
      <c r="L24" s="92"/>
      <c r="M24" s="101"/>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1"/>
      <c r="I25" s="92"/>
      <c r="J25" s="101"/>
      <c r="K25" s="92"/>
      <c r="L25" s="92"/>
      <c r="M25" s="101"/>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1"/>
      <c r="I26" s="92"/>
      <c r="J26" s="101"/>
      <c r="K26" s="92"/>
      <c r="L26" s="92"/>
      <c r="M26" s="101"/>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1"/>
      <c r="I27" s="92"/>
      <c r="J27" s="101"/>
      <c r="K27" s="92"/>
      <c r="L27" s="92"/>
      <c r="M27" s="101"/>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1"/>
      <c r="I28" s="92"/>
      <c r="J28" s="101"/>
      <c r="K28" s="92"/>
      <c r="L28" s="92"/>
      <c r="M28" s="101"/>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1"/>
      <c r="I29" s="92"/>
      <c r="J29" s="101"/>
      <c r="K29" s="92"/>
      <c r="L29" s="92"/>
      <c r="M29" s="101"/>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1"/>
      <c r="I30" s="92"/>
      <c r="J30" s="101"/>
      <c r="K30" s="92"/>
      <c r="L30" s="92"/>
      <c r="M30" s="101"/>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1"/>
      <c r="I31" s="92"/>
      <c r="J31" s="101"/>
      <c r="K31" s="92"/>
      <c r="L31" s="92"/>
      <c r="M31" s="101"/>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1"/>
      <c r="I32" s="92"/>
      <c r="J32" s="101"/>
      <c r="K32" s="92"/>
      <c r="L32" s="92"/>
      <c r="M32" s="101"/>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1"/>
      <c r="I33" s="92"/>
      <c r="J33" s="101"/>
      <c r="K33" s="92"/>
      <c r="L33" s="92"/>
      <c r="M33" s="101"/>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1"/>
      <c r="I34" s="92"/>
      <c r="J34" s="101"/>
      <c r="K34" s="92"/>
      <c r="L34" s="92"/>
      <c r="M34" s="101"/>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1"/>
      <c r="I35" s="92"/>
      <c r="J35" s="101"/>
      <c r="K35" s="92"/>
      <c r="L35" s="92"/>
      <c r="M35" s="101"/>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1"/>
      <c r="I36" s="92"/>
      <c r="J36" s="101"/>
      <c r="K36" s="92"/>
      <c r="L36" s="92"/>
      <c r="M36" s="101"/>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1"/>
      <c r="I37" s="92"/>
      <c r="J37" s="101"/>
      <c r="K37" s="92"/>
      <c r="L37" s="92"/>
      <c r="M37" s="101"/>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1"/>
      <c r="I38" s="92"/>
      <c r="J38" s="101"/>
      <c r="K38" s="92"/>
      <c r="L38" s="92"/>
      <c r="M38" s="101"/>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1"/>
      <c r="I39" s="92"/>
      <c r="J39" s="101"/>
      <c r="K39" s="92"/>
      <c r="L39" s="92"/>
      <c r="M39" s="101"/>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1"/>
      <c r="I40" s="92"/>
      <c r="J40" s="101"/>
      <c r="K40" s="92"/>
      <c r="L40" s="92"/>
      <c r="M40" s="101"/>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1"/>
      <c r="I41" s="92"/>
      <c r="J41" s="101"/>
      <c r="K41" s="92"/>
      <c r="L41" s="92"/>
      <c r="M41" s="101"/>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1"/>
      <c r="I42" s="92"/>
      <c r="J42" s="101"/>
      <c r="K42" s="92"/>
      <c r="L42" s="92"/>
      <c r="M42" s="101"/>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1"/>
      <c r="I43" s="92"/>
      <c r="J43" s="101"/>
      <c r="K43" s="92"/>
      <c r="L43" s="92"/>
      <c r="M43" s="101"/>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1"/>
      <c r="I44" s="92"/>
      <c r="J44" s="101"/>
      <c r="K44" s="92"/>
      <c r="L44" s="92"/>
      <c r="M44" s="101"/>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1"/>
      <c r="I45" s="92"/>
      <c r="J45" s="101"/>
      <c r="K45" s="92"/>
      <c r="L45" s="92"/>
      <c r="M45" s="101"/>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1"/>
      <c r="I46" s="92"/>
      <c r="J46" s="101"/>
      <c r="K46" s="92"/>
      <c r="L46" s="92"/>
      <c r="M46" s="101"/>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1"/>
      <c r="I47" s="92"/>
      <c r="J47" s="101"/>
      <c r="K47" s="92"/>
      <c r="L47" s="92"/>
      <c r="M47" s="101"/>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1"/>
      <c r="I48" s="92"/>
      <c r="J48" s="101"/>
      <c r="K48" s="92"/>
      <c r="L48" s="92"/>
      <c r="M48" s="101"/>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1"/>
      <c r="I49" s="92"/>
      <c r="J49" s="101"/>
      <c r="K49" s="92"/>
      <c r="L49" s="92"/>
      <c r="M49" s="101"/>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1"/>
      <c r="I50" s="92"/>
      <c r="J50" s="101"/>
      <c r="K50" s="92"/>
      <c r="L50" s="92"/>
      <c r="M50" s="101"/>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1"/>
      <c r="I51" s="92"/>
      <c r="J51" s="101"/>
      <c r="K51" s="92"/>
      <c r="L51" s="92"/>
      <c r="M51" s="101"/>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1"/>
      <c r="I52" s="92"/>
      <c r="J52" s="101"/>
      <c r="K52" s="92"/>
      <c r="L52" s="92"/>
      <c r="M52" s="101"/>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1"/>
      <c r="I53" s="92"/>
      <c r="J53" s="101"/>
      <c r="K53" s="92"/>
      <c r="L53" s="92"/>
      <c r="M53" s="101"/>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1"/>
      <c r="I54" s="92"/>
      <c r="J54" s="101"/>
      <c r="K54" s="92"/>
      <c r="L54" s="92"/>
      <c r="M54" s="101"/>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1"/>
      <c r="I55" s="92"/>
      <c r="J55" s="101"/>
      <c r="K55" s="92"/>
      <c r="L55" s="92"/>
      <c r="M55" s="101"/>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1"/>
      <c r="I56" s="92"/>
      <c r="J56" s="101"/>
      <c r="K56" s="92"/>
      <c r="L56" s="92"/>
      <c r="M56" s="101"/>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1"/>
      <c r="I57" s="92"/>
      <c r="J57" s="101"/>
      <c r="K57" s="92"/>
      <c r="L57" s="92"/>
      <c r="M57" s="101"/>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1"/>
      <c r="I58" s="92"/>
      <c r="J58" s="101"/>
      <c r="K58" s="92"/>
      <c r="L58" s="92"/>
      <c r="M58" s="101"/>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1"/>
      <c r="I59" s="92"/>
      <c r="J59" s="101"/>
      <c r="K59" s="92"/>
      <c r="L59" s="92"/>
      <c r="M59" s="101"/>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1"/>
      <c r="I60" s="92"/>
      <c r="J60" s="101"/>
      <c r="K60" s="92"/>
      <c r="L60" s="92"/>
      <c r="M60" s="101"/>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1"/>
      <c r="I61" s="92"/>
      <c r="J61" s="101"/>
      <c r="K61" s="92"/>
      <c r="L61" s="92"/>
      <c r="M61" s="101"/>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1"/>
      <c r="I62" s="92"/>
      <c r="J62" s="101"/>
      <c r="K62" s="92"/>
      <c r="L62" s="92"/>
      <c r="M62" s="101"/>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1"/>
      <c r="I63" s="92"/>
      <c r="J63" s="101"/>
      <c r="K63" s="92"/>
      <c r="L63" s="92"/>
      <c r="M63" s="101"/>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1"/>
      <c r="I64" s="92"/>
      <c r="J64" s="101"/>
      <c r="K64" s="92"/>
      <c r="L64" s="92"/>
      <c r="M64" s="101"/>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1"/>
      <c r="I65" s="92"/>
      <c r="J65" s="101"/>
      <c r="K65" s="92"/>
      <c r="L65" s="92"/>
      <c r="M65" s="101"/>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1"/>
      <c r="I66" s="92"/>
      <c r="J66" s="101"/>
      <c r="K66" s="92"/>
      <c r="L66" s="92"/>
      <c r="M66" s="101"/>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1"/>
      <c r="I67" s="92"/>
      <c r="J67" s="101"/>
      <c r="K67" s="92"/>
      <c r="L67" s="92"/>
      <c r="M67" s="101"/>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1"/>
      <c r="I68" s="92"/>
      <c r="J68" s="101"/>
      <c r="K68" s="92"/>
      <c r="L68" s="92"/>
      <c r="M68" s="101"/>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1"/>
      <c r="I69" s="92"/>
      <c r="J69" s="101"/>
      <c r="K69" s="92"/>
      <c r="L69" s="92"/>
      <c r="M69" s="101"/>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1"/>
      <c r="I70" s="92"/>
      <c r="J70" s="101"/>
      <c r="K70" s="92"/>
      <c r="L70" s="92"/>
      <c r="M70" s="101"/>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1"/>
      <c r="I71" s="92"/>
      <c r="J71" s="101"/>
      <c r="K71" s="92"/>
      <c r="L71" s="92"/>
      <c r="M71" s="101"/>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1"/>
      <c r="I72" s="92"/>
      <c r="J72" s="101"/>
      <c r="K72" s="92"/>
      <c r="L72" s="92"/>
      <c r="M72" s="101"/>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1"/>
      <c r="I73" s="92"/>
      <c r="J73" s="101"/>
      <c r="K73" s="92"/>
      <c r="L73" s="92"/>
      <c r="M73" s="101"/>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1"/>
      <c r="I74" s="92"/>
      <c r="J74" s="101"/>
      <c r="K74" s="92"/>
      <c r="L74" s="92"/>
      <c r="M74" s="101"/>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1"/>
      <c r="I75" s="92"/>
      <c r="J75" s="101"/>
      <c r="K75" s="92"/>
      <c r="L75" s="92"/>
      <c r="M75" s="101"/>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1"/>
      <c r="I76" s="92"/>
      <c r="J76" s="101"/>
      <c r="K76" s="92"/>
      <c r="L76" s="92"/>
      <c r="M76" s="101"/>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1"/>
      <c r="I77" s="92"/>
      <c r="J77" s="101"/>
      <c r="K77" s="92"/>
      <c r="L77" s="92"/>
      <c r="M77" s="101"/>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1"/>
      <c r="I78" s="92"/>
      <c r="J78" s="101"/>
      <c r="K78" s="92"/>
      <c r="L78" s="92"/>
      <c r="M78" s="101"/>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1"/>
      <c r="I79" s="92"/>
      <c r="J79" s="101"/>
      <c r="K79" s="92"/>
      <c r="L79" s="92"/>
      <c r="M79" s="101"/>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1"/>
      <c r="I80" s="92"/>
      <c r="J80" s="101"/>
      <c r="K80" s="92"/>
      <c r="L80" s="92"/>
      <c r="M80" s="101"/>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1"/>
      <c r="I81" s="92"/>
      <c r="J81" s="101"/>
      <c r="K81" s="92"/>
      <c r="L81" s="92"/>
      <c r="M81" s="101"/>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1"/>
      <c r="I82" s="92"/>
      <c r="J82" s="101"/>
      <c r="K82" s="92"/>
      <c r="L82" s="92"/>
      <c r="M82" s="101"/>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1"/>
      <c r="I83" s="92"/>
      <c r="J83" s="101"/>
      <c r="K83" s="92"/>
      <c r="L83" s="92"/>
      <c r="M83" s="101"/>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1"/>
      <c r="I84" s="92"/>
      <c r="J84" s="101"/>
      <c r="K84" s="92"/>
      <c r="L84" s="92"/>
      <c r="M84" s="101"/>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1"/>
      <c r="I85" s="92"/>
      <c r="J85" s="101"/>
      <c r="K85" s="92"/>
      <c r="L85" s="92"/>
      <c r="M85" s="101"/>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1"/>
      <c r="I86" s="92"/>
      <c r="J86" s="101"/>
      <c r="K86" s="92"/>
      <c r="L86" s="92"/>
      <c r="M86" s="101"/>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1"/>
      <c r="I87" s="92"/>
      <c r="J87" s="101"/>
      <c r="K87" s="92"/>
      <c r="L87" s="92"/>
      <c r="M87" s="101"/>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1"/>
      <c r="I88" s="92"/>
      <c r="J88" s="101"/>
      <c r="K88" s="92"/>
      <c r="L88" s="92"/>
      <c r="M88" s="101"/>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1"/>
      <c r="I89" s="92"/>
      <c r="J89" s="101"/>
      <c r="K89" s="92"/>
      <c r="L89" s="92"/>
      <c r="M89" s="101"/>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1"/>
      <c r="I90" s="92"/>
      <c r="J90" s="101"/>
      <c r="K90" s="92"/>
      <c r="L90" s="92"/>
      <c r="M90" s="101"/>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1"/>
      <c r="I91" s="92"/>
      <c r="J91" s="101"/>
      <c r="K91" s="92"/>
      <c r="L91" s="92"/>
      <c r="M91" s="101"/>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1"/>
      <c r="I92" s="92"/>
      <c r="J92" s="101"/>
      <c r="K92" s="92"/>
      <c r="L92" s="92"/>
      <c r="M92" s="101"/>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1"/>
      <c r="I93" s="92"/>
      <c r="J93" s="101"/>
      <c r="K93" s="92"/>
      <c r="L93" s="92"/>
      <c r="M93" s="101"/>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1"/>
      <c r="I94" s="92"/>
      <c r="J94" s="101"/>
      <c r="K94" s="92"/>
      <c r="L94" s="92"/>
      <c r="M94" s="101"/>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1"/>
      <c r="I95" s="92"/>
      <c r="J95" s="101"/>
      <c r="K95" s="92"/>
      <c r="L95" s="92"/>
      <c r="M95" s="101"/>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1"/>
      <c r="I96" s="92"/>
      <c r="J96" s="101"/>
      <c r="K96" s="92"/>
      <c r="L96" s="92"/>
      <c r="M96" s="101"/>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1"/>
      <c r="I97" s="92"/>
      <c r="J97" s="101"/>
      <c r="K97" s="92"/>
      <c r="L97" s="92"/>
      <c r="M97" s="101"/>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1"/>
      <c r="I98" s="92"/>
      <c r="J98" s="101"/>
      <c r="K98" s="92"/>
      <c r="L98" s="92"/>
      <c r="M98" s="101"/>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1"/>
      <c r="I99" s="92"/>
      <c r="J99" s="101"/>
      <c r="K99" s="92"/>
      <c r="L99" s="92"/>
      <c r="M99" s="101"/>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1"/>
      <c r="I100" s="92"/>
      <c r="J100" s="101"/>
      <c r="K100" s="92"/>
      <c r="L100" s="92"/>
      <c r="M100" s="101"/>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1"/>
      <c r="I101" s="92"/>
      <c r="J101" s="101"/>
      <c r="K101" s="92"/>
      <c r="L101" s="92"/>
      <c r="M101" s="101"/>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1"/>
      <c r="I102" s="92"/>
      <c r="J102" s="101"/>
      <c r="K102" s="92"/>
      <c r="L102" s="92"/>
      <c r="M102" s="101"/>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1"/>
      <c r="I103" s="92"/>
      <c r="J103" s="101"/>
      <c r="K103" s="92"/>
      <c r="L103" s="92"/>
      <c r="M103" s="101"/>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1"/>
      <c r="I104" s="92"/>
      <c r="J104" s="101"/>
      <c r="K104" s="92"/>
      <c r="L104" s="92"/>
      <c r="M104" s="101"/>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1"/>
      <c r="I105" s="92"/>
      <c r="J105" s="101"/>
      <c r="K105" s="92"/>
      <c r="L105" s="92"/>
      <c r="M105" s="101"/>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1"/>
      <c r="I106" s="92"/>
      <c r="J106" s="101"/>
      <c r="K106" s="92"/>
      <c r="L106" s="92"/>
      <c r="M106" s="101"/>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1"/>
      <c r="I107" s="92"/>
      <c r="J107" s="101"/>
      <c r="K107" s="92"/>
      <c r="L107" s="92"/>
      <c r="M107" s="101"/>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1"/>
      <c r="I108" s="92"/>
      <c r="J108" s="101"/>
      <c r="K108" s="92"/>
      <c r="L108" s="92"/>
      <c r="M108" s="101"/>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1"/>
      <c r="I109" s="92"/>
      <c r="J109" s="101"/>
      <c r="K109" s="92"/>
      <c r="L109" s="92"/>
      <c r="M109" s="101"/>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1"/>
      <c r="I110" s="92"/>
      <c r="J110" s="101"/>
      <c r="K110" s="92"/>
      <c r="L110" s="92"/>
      <c r="M110" s="101"/>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1"/>
      <c r="I111" s="92"/>
      <c r="J111" s="101"/>
      <c r="K111" s="92"/>
      <c r="L111" s="92"/>
      <c r="M111" s="101"/>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1"/>
      <c r="I112" s="92"/>
      <c r="J112" s="101"/>
      <c r="K112" s="92"/>
      <c r="L112" s="92"/>
      <c r="M112" s="101"/>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1"/>
      <c r="I113" s="92"/>
      <c r="J113" s="101"/>
      <c r="K113" s="92"/>
      <c r="L113" s="92"/>
      <c r="M113" s="101"/>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1"/>
      <c r="I114" s="92"/>
      <c r="J114" s="101"/>
      <c r="K114" s="92"/>
      <c r="L114" s="92"/>
      <c r="M114" s="101"/>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1"/>
      <c r="I115" s="92"/>
      <c r="J115" s="101"/>
      <c r="K115" s="92"/>
      <c r="L115" s="92"/>
      <c r="M115" s="101"/>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1"/>
      <c r="I116" s="92"/>
      <c r="J116" s="101"/>
      <c r="K116" s="92"/>
      <c r="L116" s="92"/>
      <c r="M116" s="101"/>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1"/>
      <c r="I117" s="92"/>
      <c r="J117" s="101"/>
      <c r="K117" s="92"/>
      <c r="L117" s="92"/>
      <c r="M117" s="101"/>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1"/>
      <c r="I118" s="92"/>
      <c r="J118" s="101"/>
      <c r="K118" s="92"/>
      <c r="L118" s="92"/>
      <c r="M118" s="101"/>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1"/>
      <c r="I119" s="92"/>
      <c r="J119" s="101"/>
      <c r="K119" s="92"/>
      <c r="L119" s="92"/>
      <c r="M119" s="101"/>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1"/>
      <c r="I120" s="92"/>
      <c r="J120" s="101"/>
      <c r="K120" s="92"/>
      <c r="L120" s="92"/>
      <c r="M120" s="101"/>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1"/>
      <c r="I121" s="92"/>
      <c r="J121" s="101"/>
      <c r="K121" s="92"/>
      <c r="L121" s="92"/>
      <c r="M121" s="101"/>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1"/>
      <c r="I122" s="92"/>
      <c r="J122" s="101"/>
      <c r="K122" s="92"/>
      <c r="L122" s="92"/>
      <c r="M122" s="101"/>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1"/>
      <c r="I123" s="92"/>
      <c r="J123" s="101"/>
      <c r="K123" s="92"/>
      <c r="L123" s="92"/>
      <c r="M123" s="101"/>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1"/>
      <c r="I124" s="92"/>
      <c r="J124" s="101"/>
      <c r="K124" s="92"/>
      <c r="L124" s="92"/>
      <c r="M124" s="101"/>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1"/>
      <c r="I125" s="92"/>
      <c r="J125" s="101"/>
      <c r="K125" s="92"/>
      <c r="L125" s="92"/>
      <c r="M125" s="101"/>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1"/>
      <c r="I126" s="92"/>
      <c r="J126" s="101"/>
      <c r="K126" s="92"/>
      <c r="L126" s="92"/>
      <c r="M126" s="101"/>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1"/>
      <c r="I127" s="92"/>
      <c r="J127" s="101"/>
      <c r="K127" s="92"/>
      <c r="L127" s="92"/>
      <c r="M127" s="101"/>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1"/>
      <c r="I128" s="92"/>
      <c r="J128" s="101"/>
      <c r="K128" s="92"/>
      <c r="L128" s="92"/>
      <c r="M128" s="101"/>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1"/>
      <c r="I129" s="92"/>
      <c r="J129" s="101"/>
      <c r="K129" s="92"/>
      <c r="L129" s="92"/>
      <c r="M129" s="101"/>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1"/>
      <c r="I130" s="92"/>
      <c r="J130" s="101"/>
      <c r="K130" s="92"/>
      <c r="L130" s="92"/>
      <c r="M130" s="101"/>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1"/>
      <c r="I131" s="92"/>
      <c r="J131" s="101"/>
      <c r="K131" s="92"/>
      <c r="L131" s="92"/>
      <c r="M131" s="101"/>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1"/>
      <c r="I132" s="92"/>
      <c r="J132" s="101"/>
      <c r="K132" s="92"/>
      <c r="L132" s="92"/>
      <c r="M132" s="101"/>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1"/>
      <c r="I133" s="92"/>
      <c r="J133" s="101"/>
      <c r="K133" s="92"/>
      <c r="L133" s="92"/>
      <c r="M133" s="101"/>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1"/>
      <c r="I134" s="92"/>
      <c r="J134" s="101"/>
      <c r="K134" s="92"/>
      <c r="L134" s="92"/>
      <c r="M134" s="101"/>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1"/>
      <c r="I135" s="92"/>
      <c r="J135" s="101"/>
      <c r="K135" s="92"/>
      <c r="L135" s="92"/>
      <c r="M135" s="101"/>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1"/>
      <c r="I136" s="92"/>
      <c r="J136" s="101"/>
      <c r="K136" s="92"/>
      <c r="L136" s="92"/>
      <c r="M136" s="101"/>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1"/>
      <c r="I137" s="92"/>
      <c r="J137" s="101"/>
      <c r="K137" s="92"/>
      <c r="L137" s="92"/>
      <c r="M137" s="101"/>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1"/>
      <c r="I138" s="92"/>
      <c r="J138" s="101"/>
      <c r="K138" s="92"/>
      <c r="L138" s="92"/>
      <c r="M138" s="101"/>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1"/>
      <c r="I139" s="92"/>
      <c r="J139" s="101"/>
      <c r="K139" s="92"/>
      <c r="L139" s="92"/>
      <c r="M139" s="101"/>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1"/>
      <c r="I140" s="92"/>
      <c r="J140" s="101"/>
      <c r="K140" s="92"/>
      <c r="L140" s="92"/>
      <c r="M140" s="101"/>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1"/>
      <c r="I141" s="92"/>
      <c r="J141" s="101"/>
      <c r="K141" s="92"/>
      <c r="L141" s="92"/>
      <c r="M141" s="101"/>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1"/>
      <c r="I142" s="92"/>
      <c r="J142" s="101"/>
      <c r="K142" s="92"/>
      <c r="L142" s="92"/>
      <c r="M142" s="101"/>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1"/>
      <c r="I143" s="92"/>
      <c r="J143" s="101"/>
      <c r="K143" s="92"/>
      <c r="L143" s="92"/>
      <c r="M143" s="101"/>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1"/>
      <c r="I144" s="92"/>
      <c r="J144" s="101"/>
      <c r="K144" s="92"/>
      <c r="L144" s="92"/>
      <c r="M144" s="101"/>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1"/>
      <c r="I145" s="92"/>
      <c r="J145" s="101"/>
      <c r="K145" s="92"/>
      <c r="L145" s="92"/>
      <c r="M145" s="101"/>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1"/>
      <c r="I146" s="92"/>
      <c r="J146" s="101"/>
      <c r="K146" s="92"/>
      <c r="L146" s="92"/>
      <c r="M146" s="101"/>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1"/>
      <c r="I147" s="92"/>
      <c r="J147" s="101"/>
      <c r="K147" s="92"/>
      <c r="L147" s="92"/>
      <c r="M147" s="101"/>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1"/>
      <c r="I148" s="92"/>
      <c r="J148" s="101"/>
      <c r="K148" s="92"/>
      <c r="L148" s="92"/>
      <c r="M148" s="101"/>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1"/>
      <c r="I149" s="92"/>
      <c r="J149" s="101"/>
      <c r="K149" s="92"/>
      <c r="L149" s="92"/>
      <c r="M149" s="101"/>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1"/>
      <c r="I150" s="92"/>
      <c r="J150" s="101"/>
      <c r="K150" s="92"/>
      <c r="L150" s="92"/>
      <c r="M150" s="101"/>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1"/>
      <c r="I151" s="92"/>
      <c r="J151" s="101"/>
      <c r="K151" s="92"/>
      <c r="L151" s="92"/>
      <c r="M151" s="101"/>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1"/>
      <c r="I152" s="92"/>
      <c r="J152" s="101"/>
      <c r="K152" s="92"/>
      <c r="L152" s="92"/>
      <c r="M152" s="101"/>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1"/>
      <c r="I153" s="92"/>
      <c r="J153" s="101"/>
      <c r="K153" s="92"/>
      <c r="L153" s="92"/>
      <c r="M153" s="101"/>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1"/>
      <c r="I154" s="92"/>
      <c r="J154" s="101"/>
      <c r="K154" s="92"/>
      <c r="L154" s="92"/>
      <c r="M154" s="101"/>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1"/>
      <c r="I155" s="92"/>
      <c r="J155" s="101"/>
      <c r="K155" s="92"/>
      <c r="L155" s="92"/>
      <c r="M155" s="101"/>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1"/>
      <c r="I156" s="92"/>
      <c r="J156" s="101"/>
      <c r="K156" s="92"/>
      <c r="L156" s="92"/>
      <c r="M156" s="101"/>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1"/>
      <c r="I157" s="92"/>
      <c r="J157" s="101"/>
      <c r="K157" s="92"/>
      <c r="L157" s="92"/>
      <c r="M157" s="101"/>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1"/>
      <c r="I158" s="92"/>
      <c r="J158" s="101"/>
      <c r="K158" s="92"/>
      <c r="L158" s="92"/>
      <c r="M158" s="101"/>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1"/>
      <c r="I159" s="92"/>
      <c r="J159" s="101"/>
      <c r="K159" s="92"/>
      <c r="L159" s="92"/>
      <c r="M159" s="101"/>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1"/>
      <c r="I160" s="92"/>
      <c r="J160" s="101"/>
      <c r="K160" s="92"/>
      <c r="L160" s="92"/>
      <c r="M160" s="101"/>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1"/>
      <c r="I161" s="92"/>
      <c r="J161" s="101"/>
      <c r="K161" s="92"/>
      <c r="L161" s="92"/>
      <c r="M161" s="101"/>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1"/>
      <c r="I162" s="92"/>
      <c r="J162" s="101"/>
      <c r="K162" s="92"/>
      <c r="L162" s="92"/>
      <c r="M162" s="101"/>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1"/>
      <c r="I163" s="92"/>
      <c r="J163" s="101"/>
      <c r="K163" s="92"/>
      <c r="L163" s="92"/>
      <c r="M163" s="101"/>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1"/>
      <c r="I164" s="92"/>
      <c r="J164" s="101"/>
      <c r="K164" s="92"/>
      <c r="L164" s="92"/>
      <c r="M164" s="101"/>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1"/>
      <c r="I165" s="92"/>
      <c r="J165" s="101"/>
      <c r="K165" s="92"/>
      <c r="L165" s="92"/>
      <c r="M165" s="101"/>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1"/>
      <c r="I166" s="92"/>
      <c r="J166" s="101"/>
      <c r="K166" s="92"/>
      <c r="L166" s="92"/>
      <c r="M166" s="101"/>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1"/>
      <c r="I167" s="92"/>
      <c r="J167" s="101"/>
      <c r="K167" s="92"/>
      <c r="L167" s="92"/>
      <c r="M167" s="101"/>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1"/>
      <c r="I168" s="92"/>
      <c r="J168" s="101"/>
      <c r="K168" s="92"/>
      <c r="L168" s="92"/>
      <c r="M168" s="101"/>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1"/>
      <c r="I169" s="92"/>
      <c r="J169" s="101"/>
      <c r="K169" s="92"/>
      <c r="L169" s="92"/>
      <c r="M169" s="101"/>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1"/>
      <c r="I170" s="92"/>
      <c r="J170" s="101"/>
      <c r="K170" s="92"/>
      <c r="L170" s="92"/>
      <c r="M170" s="101"/>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1"/>
      <c r="I171" s="92"/>
      <c r="J171" s="101"/>
      <c r="K171" s="92"/>
      <c r="L171" s="92"/>
      <c r="M171" s="101"/>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1"/>
      <c r="I172" s="92"/>
      <c r="J172" s="101"/>
      <c r="K172" s="92"/>
      <c r="L172" s="92"/>
      <c r="M172" s="101"/>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1"/>
      <c r="I173" s="92"/>
      <c r="J173" s="101"/>
      <c r="K173" s="92"/>
      <c r="L173" s="92"/>
      <c r="M173" s="101"/>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1"/>
      <c r="I174" s="92"/>
      <c r="J174" s="101"/>
      <c r="K174" s="92"/>
      <c r="L174" s="92"/>
      <c r="M174" s="101"/>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1"/>
      <c r="I175" s="92"/>
      <c r="J175" s="101"/>
      <c r="K175" s="92"/>
      <c r="L175" s="92"/>
      <c r="M175" s="101"/>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1"/>
      <c r="I176" s="92"/>
      <c r="J176" s="101"/>
      <c r="K176" s="92"/>
      <c r="L176" s="92"/>
      <c r="M176" s="101"/>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1"/>
      <c r="I177" s="92"/>
      <c r="J177" s="101"/>
      <c r="K177" s="92"/>
      <c r="L177" s="92"/>
      <c r="M177" s="101"/>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1"/>
      <c r="I178" s="92"/>
      <c r="J178" s="101"/>
      <c r="K178" s="92"/>
      <c r="L178" s="92"/>
      <c r="M178" s="101"/>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1"/>
      <c r="I179" s="92"/>
      <c r="J179" s="101"/>
      <c r="K179" s="92"/>
      <c r="L179" s="92"/>
      <c r="M179" s="101"/>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1"/>
      <c r="I180" s="92"/>
      <c r="J180" s="101"/>
      <c r="K180" s="92"/>
      <c r="L180" s="92"/>
      <c r="M180" s="101"/>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1"/>
      <c r="I181" s="92"/>
      <c r="J181" s="101"/>
      <c r="K181" s="92"/>
      <c r="L181" s="92"/>
      <c r="M181" s="101"/>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1"/>
      <c r="I182" s="92"/>
      <c r="J182" s="101"/>
      <c r="K182" s="92"/>
      <c r="L182" s="92"/>
      <c r="M182" s="101"/>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1"/>
      <c r="I183" s="92"/>
      <c r="J183" s="101"/>
      <c r="K183" s="92"/>
      <c r="L183" s="92"/>
      <c r="M183" s="101"/>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1"/>
      <c r="I184" s="92"/>
      <c r="J184" s="101"/>
      <c r="K184" s="92"/>
      <c r="L184" s="92"/>
      <c r="M184" s="101"/>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1"/>
      <c r="I185" s="92"/>
      <c r="J185" s="101"/>
      <c r="K185" s="92"/>
      <c r="L185" s="92"/>
      <c r="M185" s="101"/>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1"/>
      <c r="I186" s="92"/>
      <c r="J186" s="101"/>
      <c r="K186" s="92"/>
      <c r="L186" s="92"/>
      <c r="M186" s="101"/>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1"/>
      <c r="I187" s="92"/>
      <c r="J187" s="101"/>
      <c r="K187" s="92"/>
      <c r="L187" s="92"/>
      <c r="M187" s="101"/>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1"/>
      <c r="I188" s="92"/>
      <c r="J188" s="101"/>
      <c r="K188" s="92"/>
      <c r="L188" s="92"/>
      <c r="M188" s="101"/>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1"/>
      <c r="I189" s="92"/>
      <c r="J189" s="101"/>
      <c r="K189" s="92"/>
      <c r="L189" s="92"/>
      <c r="M189" s="101"/>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1"/>
      <c r="I190" s="92"/>
      <c r="J190" s="101"/>
      <c r="K190" s="92"/>
      <c r="L190" s="92"/>
      <c r="M190" s="101"/>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1"/>
      <c r="I191" s="92"/>
      <c r="J191" s="101"/>
      <c r="K191" s="92"/>
      <c r="L191" s="92"/>
      <c r="M191" s="101"/>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1"/>
      <c r="I192" s="92"/>
      <c r="J192" s="101"/>
      <c r="K192" s="92"/>
      <c r="L192" s="92"/>
      <c r="M192" s="101"/>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1"/>
      <c r="I193" s="92"/>
      <c r="J193" s="101"/>
      <c r="K193" s="92"/>
      <c r="L193" s="92"/>
      <c r="M193" s="101"/>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1"/>
      <c r="I194" s="92"/>
      <c r="J194" s="101"/>
      <c r="K194" s="92"/>
      <c r="L194" s="92"/>
      <c r="M194" s="101"/>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1"/>
      <c r="I195" s="92"/>
      <c r="J195" s="101"/>
      <c r="K195" s="92"/>
      <c r="L195" s="92"/>
      <c r="M195" s="101"/>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1"/>
      <c r="I196" s="92"/>
      <c r="J196" s="101"/>
      <c r="K196" s="92"/>
      <c r="L196" s="92"/>
      <c r="M196" s="101"/>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1"/>
      <c r="I197" s="92"/>
      <c r="J197" s="101"/>
      <c r="K197" s="92"/>
      <c r="L197" s="92"/>
      <c r="M197" s="101"/>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1"/>
      <c r="I198" s="92"/>
      <c r="J198" s="101"/>
      <c r="K198" s="92"/>
      <c r="L198" s="92"/>
      <c r="M198" s="101"/>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1"/>
      <c r="I199" s="92"/>
      <c r="J199" s="101"/>
      <c r="K199" s="92"/>
      <c r="L199" s="92"/>
      <c r="M199" s="101"/>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1"/>
      <c r="I200" s="92"/>
      <c r="J200" s="101"/>
      <c r="K200" s="92"/>
      <c r="L200" s="92"/>
      <c r="M200" s="101"/>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1"/>
      <c r="I201" s="92"/>
      <c r="J201" s="101"/>
      <c r="K201" s="92"/>
      <c r="L201" s="92"/>
      <c r="M201" s="101"/>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1"/>
      <c r="I202" s="92"/>
      <c r="J202" s="101"/>
      <c r="K202" s="92"/>
      <c r="L202" s="92"/>
      <c r="M202" s="101"/>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1"/>
      <c r="I203" s="92"/>
      <c r="J203" s="101"/>
      <c r="K203" s="92"/>
      <c r="L203" s="92"/>
      <c r="M203" s="101"/>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1"/>
      <c r="I204" s="92"/>
      <c r="J204" s="101"/>
      <c r="K204" s="92"/>
      <c r="L204" s="92"/>
      <c r="M204" s="101"/>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1"/>
      <c r="I205" s="92"/>
      <c r="J205" s="101"/>
      <c r="K205" s="92"/>
      <c r="L205" s="92"/>
      <c r="M205" s="101"/>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1"/>
      <c r="I206" s="92"/>
      <c r="J206" s="101"/>
      <c r="K206" s="92"/>
      <c r="L206" s="92"/>
      <c r="M206" s="101"/>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1"/>
      <c r="I207" s="92"/>
      <c r="J207" s="101"/>
      <c r="K207" s="92"/>
      <c r="L207" s="92"/>
      <c r="M207" s="101"/>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1"/>
      <c r="I208" s="92"/>
      <c r="J208" s="101"/>
      <c r="K208" s="92"/>
      <c r="L208" s="92"/>
      <c r="M208" s="101"/>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1"/>
      <c r="I209" s="92"/>
      <c r="J209" s="101"/>
      <c r="K209" s="92"/>
      <c r="L209" s="92"/>
      <c r="M209" s="101"/>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1"/>
      <c r="I210" s="92"/>
      <c r="J210" s="101"/>
      <c r="K210" s="92"/>
      <c r="L210" s="92"/>
      <c r="M210" s="101"/>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1"/>
      <c r="I211" s="92"/>
      <c r="J211" s="101"/>
      <c r="K211" s="92"/>
      <c r="L211" s="92"/>
      <c r="M211" s="101"/>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1"/>
      <c r="I212" s="92"/>
      <c r="J212" s="101"/>
      <c r="K212" s="92"/>
      <c r="L212" s="92"/>
      <c r="M212" s="101"/>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1"/>
      <c r="I213" s="92"/>
      <c r="J213" s="101"/>
      <c r="K213" s="92"/>
      <c r="L213" s="92"/>
      <c r="M213" s="101"/>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1"/>
      <c r="I214" s="92"/>
      <c r="J214" s="101"/>
      <c r="K214" s="92"/>
      <c r="L214" s="92"/>
      <c r="M214" s="101"/>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1"/>
      <c r="I215" s="92"/>
      <c r="J215" s="101"/>
      <c r="K215" s="92"/>
      <c r="L215" s="92"/>
      <c r="M215" s="101"/>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1"/>
      <c r="I216" s="92"/>
      <c r="J216" s="101"/>
      <c r="K216" s="92"/>
      <c r="L216" s="92"/>
      <c r="M216" s="101"/>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1"/>
      <c r="I217" s="92"/>
      <c r="J217" s="101"/>
      <c r="K217" s="92"/>
      <c r="L217" s="92"/>
      <c r="M217" s="101"/>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1"/>
      <c r="I218" s="92"/>
      <c r="J218" s="101"/>
      <c r="K218" s="92"/>
      <c r="L218" s="92"/>
      <c r="M218" s="101"/>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1"/>
      <c r="I219" s="92"/>
      <c r="J219" s="101"/>
      <c r="K219" s="92"/>
      <c r="L219" s="92"/>
      <c r="M219" s="101"/>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1"/>
      <c r="I220" s="92"/>
      <c r="J220" s="101"/>
      <c r="K220" s="92"/>
      <c r="L220" s="92"/>
      <c r="M220" s="101"/>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1"/>
      <c r="I221" s="92"/>
      <c r="J221" s="101"/>
      <c r="K221" s="92"/>
      <c r="L221" s="92"/>
      <c r="M221" s="101"/>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1"/>
      <c r="I222" s="92"/>
      <c r="J222" s="101"/>
      <c r="K222" s="92"/>
      <c r="L222" s="92"/>
      <c r="M222" s="101"/>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1"/>
      <c r="I223" s="92"/>
      <c r="J223" s="101"/>
      <c r="K223" s="92"/>
      <c r="L223" s="92"/>
      <c r="M223" s="101"/>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1"/>
      <c r="I224" s="92"/>
      <c r="J224" s="101"/>
      <c r="K224" s="92"/>
      <c r="L224" s="92"/>
      <c r="M224" s="101"/>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1"/>
      <c r="I225" s="92"/>
      <c r="J225" s="101"/>
      <c r="K225" s="92"/>
      <c r="L225" s="92"/>
      <c r="M225" s="101"/>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1"/>
      <c r="I226" s="92"/>
      <c r="J226" s="101"/>
      <c r="K226" s="92"/>
      <c r="L226" s="92"/>
      <c r="M226" s="101"/>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1"/>
      <c r="I227" s="92"/>
      <c r="J227" s="101"/>
      <c r="K227" s="92"/>
      <c r="L227" s="92"/>
      <c r="M227" s="101"/>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1"/>
      <c r="I228" s="92"/>
      <c r="J228" s="101"/>
      <c r="K228" s="92"/>
      <c r="L228" s="92"/>
      <c r="M228" s="101"/>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1"/>
      <c r="I229" s="92"/>
      <c r="J229" s="101"/>
      <c r="K229" s="92"/>
      <c r="L229" s="92"/>
      <c r="M229" s="101"/>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1"/>
      <c r="I230" s="92"/>
      <c r="J230" s="101"/>
      <c r="K230" s="92"/>
      <c r="L230" s="92"/>
      <c r="M230" s="101"/>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1"/>
      <c r="I231" s="92"/>
      <c r="J231" s="101"/>
      <c r="K231" s="92"/>
      <c r="L231" s="92"/>
      <c r="M231" s="101"/>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1"/>
      <c r="I232" s="92"/>
      <c r="J232" s="101"/>
      <c r="K232" s="92"/>
      <c r="L232" s="92"/>
      <c r="M232" s="101"/>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1"/>
      <c r="I233" s="92"/>
      <c r="J233" s="101"/>
      <c r="K233" s="92"/>
      <c r="L233" s="92"/>
      <c r="M233" s="101"/>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1"/>
      <c r="I234" s="92"/>
      <c r="J234" s="101"/>
      <c r="K234" s="92"/>
      <c r="L234" s="92"/>
      <c r="M234" s="101"/>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1"/>
      <c r="I235" s="92"/>
      <c r="J235" s="101"/>
      <c r="K235" s="92"/>
      <c r="L235" s="92"/>
      <c r="M235" s="101"/>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1"/>
      <c r="I236" s="92"/>
      <c r="J236" s="101"/>
      <c r="K236" s="92"/>
      <c r="L236" s="92"/>
      <c r="M236" s="101"/>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1"/>
      <c r="I237" s="92"/>
      <c r="J237" s="101"/>
      <c r="K237" s="92"/>
      <c r="L237" s="92"/>
      <c r="M237" s="101"/>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1"/>
      <c r="I238" s="92"/>
      <c r="J238" s="101"/>
      <c r="K238" s="92"/>
      <c r="L238" s="92"/>
      <c r="M238" s="101"/>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1"/>
      <c r="I239" s="92"/>
      <c r="J239" s="101"/>
      <c r="K239" s="92"/>
      <c r="L239" s="92"/>
      <c r="M239" s="101"/>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1"/>
      <c r="I240" s="92"/>
      <c r="J240" s="101"/>
      <c r="K240" s="92"/>
      <c r="L240" s="92"/>
      <c r="M240" s="101"/>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1"/>
      <c r="I241" s="92"/>
      <c r="J241" s="101"/>
      <c r="K241" s="92"/>
      <c r="L241" s="92"/>
      <c r="M241" s="101"/>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1"/>
      <c r="I242" s="92"/>
      <c r="J242" s="101"/>
      <c r="K242" s="92"/>
      <c r="L242" s="92"/>
      <c r="M242" s="101"/>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1"/>
      <c r="I243" s="92"/>
      <c r="J243" s="101"/>
      <c r="K243" s="92"/>
      <c r="L243" s="92"/>
      <c r="M243" s="101"/>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1"/>
      <c r="I244" s="92"/>
      <c r="J244" s="101"/>
      <c r="K244" s="92"/>
      <c r="L244" s="92"/>
      <c r="M244" s="101"/>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1"/>
      <c r="I245" s="92"/>
      <c r="J245" s="101"/>
      <c r="K245" s="92"/>
      <c r="L245" s="92"/>
      <c r="M245" s="101"/>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1"/>
      <c r="I246" s="92"/>
      <c r="J246" s="101"/>
      <c r="K246" s="92"/>
      <c r="L246" s="92"/>
      <c r="M246" s="101"/>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1"/>
      <c r="I247" s="92"/>
      <c r="J247" s="101"/>
      <c r="K247" s="92"/>
      <c r="L247" s="92"/>
      <c r="M247" s="101"/>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1"/>
      <c r="I248" s="92"/>
      <c r="J248" s="101"/>
      <c r="K248" s="92"/>
      <c r="L248" s="92"/>
      <c r="M248" s="101"/>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1"/>
      <c r="I249" s="92"/>
      <c r="J249" s="101"/>
      <c r="K249" s="92"/>
      <c r="L249" s="92"/>
      <c r="M249" s="101"/>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1"/>
      <c r="I250" s="92"/>
      <c r="J250" s="101"/>
      <c r="K250" s="92"/>
      <c r="L250" s="92"/>
      <c r="M250" s="101"/>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1"/>
      <c r="I251" s="92"/>
      <c r="J251" s="101"/>
      <c r="K251" s="92"/>
      <c r="L251" s="92"/>
      <c r="M251" s="101"/>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1"/>
      <c r="I252" s="92"/>
      <c r="J252" s="101"/>
      <c r="K252" s="92"/>
      <c r="L252" s="92"/>
      <c r="M252" s="101"/>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1"/>
      <c r="I253" s="92"/>
      <c r="J253" s="101"/>
      <c r="K253" s="92"/>
      <c r="L253" s="92"/>
      <c r="M253" s="101"/>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1"/>
      <c r="I254" s="92"/>
      <c r="J254" s="101"/>
      <c r="K254" s="92"/>
      <c r="L254" s="92"/>
      <c r="M254" s="101"/>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1"/>
      <c r="I255" s="92"/>
      <c r="J255" s="101"/>
      <c r="K255" s="92"/>
      <c r="L255" s="92"/>
      <c r="M255" s="101"/>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1"/>
      <c r="I256" s="92"/>
      <c r="J256" s="101"/>
      <c r="K256" s="92"/>
      <c r="L256" s="92"/>
      <c r="M256" s="101"/>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1"/>
      <c r="I257" s="92"/>
      <c r="J257" s="101"/>
      <c r="K257" s="92"/>
      <c r="L257" s="92"/>
      <c r="M257" s="101"/>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1"/>
      <c r="I258" s="92"/>
      <c r="J258" s="101"/>
      <c r="K258" s="92"/>
      <c r="L258" s="92"/>
      <c r="M258" s="101"/>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1"/>
      <c r="I259" s="92"/>
      <c r="J259" s="101"/>
      <c r="K259" s="92"/>
      <c r="L259" s="92"/>
      <c r="M259" s="101"/>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1"/>
      <c r="I260" s="92"/>
      <c r="J260" s="101"/>
      <c r="K260" s="92"/>
      <c r="L260" s="92"/>
      <c r="M260" s="101"/>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1"/>
      <c r="I261" s="92"/>
      <c r="J261" s="101"/>
      <c r="K261" s="92"/>
      <c r="L261" s="92"/>
      <c r="M261" s="101"/>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1"/>
      <c r="I262" s="92"/>
      <c r="J262" s="101"/>
      <c r="K262" s="92"/>
      <c r="L262" s="92"/>
      <c r="M262" s="101"/>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1"/>
      <c r="I263" s="92"/>
      <c r="J263" s="101"/>
      <c r="K263" s="92"/>
      <c r="L263" s="92"/>
      <c r="M263" s="101"/>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1"/>
      <c r="I264" s="92"/>
      <c r="J264" s="101"/>
      <c r="K264" s="92"/>
      <c r="L264" s="92"/>
      <c r="M264" s="101"/>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1"/>
      <c r="I265" s="92"/>
      <c r="J265" s="101"/>
      <c r="K265" s="92"/>
      <c r="L265" s="92"/>
      <c r="M265" s="101"/>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1"/>
      <c r="I266" s="92"/>
      <c r="J266" s="101"/>
      <c r="K266" s="92"/>
      <c r="L266" s="92"/>
      <c r="M266" s="101"/>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1"/>
      <c r="I267" s="92"/>
      <c r="J267" s="101"/>
      <c r="K267" s="92"/>
      <c r="L267" s="92"/>
      <c r="M267" s="101"/>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1"/>
      <c r="I268" s="92"/>
      <c r="J268" s="101"/>
      <c r="K268" s="92"/>
      <c r="L268" s="92"/>
      <c r="M268" s="101"/>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1"/>
      <c r="I269" s="92"/>
      <c r="J269" s="101"/>
      <c r="K269" s="92"/>
      <c r="L269" s="92"/>
      <c r="M269" s="101"/>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1"/>
      <c r="I270" s="92"/>
      <c r="J270" s="101"/>
      <c r="K270" s="92"/>
      <c r="L270" s="92"/>
      <c r="M270" s="101"/>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1"/>
      <c r="I271" s="92"/>
      <c r="J271" s="101"/>
      <c r="K271" s="92"/>
      <c r="L271" s="92"/>
      <c r="M271" s="101"/>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1"/>
      <c r="I272" s="92"/>
      <c r="J272" s="101"/>
      <c r="K272" s="92"/>
      <c r="L272" s="92"/>
      <c r="M272" s="101"/>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1"/>
      <c r="I273" s="92"/>
      <c r="J273" s="101"/>
      <c r="K273" s="92"/>
      <c r="L273" s="92"/>
      <c r="M273" s="101"/>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1"/>
      <c r="I274" s="92"/>
      <c r="J274" s="101"/>
      <c r="K274" s="92"/>
      <c r="L274" s="92"/>
      <c r="M274" s="101"/>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1"/>
      <c r="I275" s="92"/>
      <c r="J275" s="101"/>
      <c r="K275" s="92"/>
      <c r="L275" s="92"/>
      <c r="M275" s="101"/>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1"/>
      <c r="I276" s="92"/>
      <c r="J276" s="101"/>
      <c r="K276" s="92"/>
      <c r="L276" s="92"/>
      <c r="M276" s="101"/>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1"/>
      <c r="I277" s="92"/>
      <c r="J277" s="101"/>
      <c r="K277" s="92"/>
      <c r="L277" s="92"/>
      <c r="M277" s="101"/>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1"/>
      <c r="I278" s="92"/>
      <c r="J278" s="101"/>
      <c r="K278" s="92"/>
      <c r="L278" s="92"/>
      <c r="M278" s="101"/>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1"/>
      <c r="I279" s="92"/>
      <c r="J279" s="101"/>
      <c r="K279" s="92"/>
      <c r="L279" s="92"/>
      <c r="M279" s="101"/>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1"/>
      <c r="I280" s="92"/>
      <c r="J280" s="101"/>
      <c r="K280" s="92"/>
      <c r="L280" s="92"/>
      <c r="M280" s="101"/>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1"/>
      <c r="I281" s="92"/>
      <c r="J281" s="101"/>
      <c r="K281" s="92"/>
      <c r="L281" s="92"/>
      <c r="M281" s="101"/>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1"/>
      <c r="I282" s="92"/>
      <c r="J282" s="101"/>
      <c r="K282" s="92"/>
      <c r="L282" s="92"/>
      <c r="M282" s="101"/>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1"/>
      <c r="I283" s="92"/>
      <c r="J283" s="101"/>
      <c r="K283" s="92"/>
      <c r="L283" s="92"/>
      <c r="M283" s="101"/>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1"/>
      <c r="I284" s="92"/>
      <c r="J284" s="101"/>
      <c r="K284" s="92"/>
      <c r="L284" s="92"/>
      <c r="M284" s="101"/>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1"/>
      <c r="I285" s="92"/>
      <c r="J285" s="101"/>
      <c r="K285" s="92"/>
      <c r="L285" s="92"/>
      <c r="M285" s="101"/>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1"/>
      <c r="I286" s="92"/>
      <c r="J286" s="101"/>
      <c r="K286" s="92"/>
      <c r="L286" s="92"/>
      <c r="M286" s="101"/>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1"/>
      <c r="I287" s="92"/>
      <c r="J287" s="101"/>
      <c r="K287" s="92"/>
      <c r="L287" s="92"/>
      <c r="M287" s="101"/>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1"/>
      <c r="I288" s="92"/>
      <c r="J288" s="101"/>
      <c r="K288" s="92"/>
      <c r="L288" s="92"/>
      <c r="M288" s="101"/>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1"/>
      <c r="I289" s="92"/>
      <c r="J289" s="101"/>
      <c r="K289" s="92"/>
      <c r="L289" s="92"/>
      <c r="M289" s="101"/>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1"/>
      <c r="I290" s="92"/>
      <c r="J290" s="101"/>
      <c r="K290" s="92"/>
      <c r="L290" s="92"/>
      <c r="M290" s="101"/>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1"/>
      <c r="I291" s="92"/>
      <c r="J291" s="101"/>
      <c r="K291" s="92"/>
      <c r="L291" s="92"/>
      <c r="M291" s="101"/>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1"/>
      <c r="I292" s="92"/>
      <c r="J292" s="101"/>
      <c r="K292" s="92"/>
      <c r="L292" s="92"/>
      <c r="M292" s="101"/>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1"/>
      <c r="I293" s="92"/>
      <c r="J293" s="101"/>
      <c r="K293" s="92"/>
      <c r="L293" s="92"/>
      <c r="M293" s="101"/>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1"/>
      <c r="I294" s="92"/>
      <c r="J294" s="101"/>
      <c r="K294" s="92"/>
      <c r="L294" s="92"/>
      <c r="M294" s="101"/>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1"/>
      <c r="I295" s="92"/>
      <c r="J295" s="101"/>
      <c r="K295" s="92"/>
      <c r="L295" s="92"/>
      <c r="M295" s="101"/>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1"/>
      <c r="I296" s="92"/>
      <c r="J296" s="101"/>
      <c r="K296" s="92"/>
      <c r="L296" s="92"/>
      <c r="M296" s="101"/>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1"/>
      <c r="I297" s="92"/>
      <c r="J297" s="101"/>
      <c r="K297" s="92"/>
      <c r="L297" s="92"/>
      <c r="M297" s="101"/>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1"/>
      <c r="I298" s="92"/>
      <c r="J298" s="101"/>
      <c r="K298" s="92"/>
      <c r="L298" s="92"/>
      <c r="M298" s="101"/>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1"/>
      <c r="I299" s="92"/>
      <c r="J299" s="101"/>
      <c r="K299" s="92"/>
      <c r="L299" s="92"/>
      <c r="M299" s="101"/>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1"/>
      <c r="I300" s="92"/>
      <c r="J300" s="101"/>
      <c r="K300" s="92"/>
      <c r="L300" s="92"/>
      <c r="M300" s="101"/>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1"/>
      <c r="I301" s="92"/>
      <c r="J301" s="101"/>
      <c r="K301" s="92"/>
      <c r="L301" s="92"/>
      <c r="M301" s="101"/>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1"/>
      <c r="I302" s="92"/>
      <c r="J302" s="101"/>
      <c r="K302" s="92"/>
      <c r="L302" s="92"/>
      <c r="M302" s="101"/>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1"/>
      <c r="I303" s="92"/>
      <c r="J303" s="101"/>
      <c r="K303" s="92"/>
      <c r="L303" s="92"/>
      <c r="M303" s="101"/>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1"/>
      <c r="I304" s="92"/>
      <c r="J304" s="101"/>
      <c r="K304" s="92"/>
      <c r="L304" s="92"/>
      <c r="M304" s="101"/>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1"/>
      <c r="I305" s="92"/>
      <c r="J305" s="101"/>
      <c r="K305" s="92"/>
      <c r="L305" s="92"/>
      <c r="M305" s="101"/>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1"/>
      <c r="I306" s="92"/>
      <c r="J306" s="101"/>
      <c r="K306" s="92"/>
      <c r="L306" s="92"/>
      <c r="M306" s="101"/>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1"/>
      <c r="I307" s="92"/>
      <c r="J307" s="101"/>
      <c r="K307" s="92"/>
      <c r="L307" s="92"/>
      <c r="M307" s="101"/>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1"/>
      <c r="I308" s="92"/>
      <c r="J308" s="101"/>
      <c r="K308" s="92"/>
      <c r="L308" s="92"/>
      <c r="M308" s="101"/>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1"/>
      <c r="I309" s="92"/>
      <c r="J309" s="101"/>
      <c r="K309" s="92"/>
      <c r="L309" s="92"/>
      <c r="M309" s="101"/>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1"/>
      <c r="I310" s="92"/>
      <c r="J310" s="101"/>
      <c r="K310" s="92"/>
      <c r="L310" s="92"/>
      <c r="M310" s="101"/>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1"/>
      <c r="I311" s="92"/>
      <c r="J311" s="101"/>
      <c r="K311" s="92"/>
      <c r="L311" s="92"/>
      <c r="M311" s="101"/>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1"/>
      <c r="I312" s="92"/>
      <c r="J312" s="101"/>
      <c r="K312" s="92"/>
      <c r="L312" s="92"/>
      <c r="M312" s="101"/>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1"/>
      <c r="I313" s="92"/>
      <c r="J313" s="101"/>
      <c r="K313" s="92"/>
      <c r="L313" s="92"/>
      <c r="M313" s="101"/>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1"/>
      <c r="I314" s="92"/>
      <c r="J314" s="101"/>
      <c r="K314" s="92"/>
      <c r="L314" s="92"/>
      <c r="M314" s="101"/>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1"/>
      <c r="I315" s="92"/>
      <c r="J315" s="101"/>
      <c r="K315" s="92"/>
      <c r="L315" s="92"/>
      <c r="M315" s="101"/>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1"/>
      <c r="I316" s="92"/>
      <c r="J316" s="101"/>
      <c r="K316" s="92"/>
      <c r="L316" s="92"/>
      <c r="M316" s="101"/>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1"/>
      <c r="I317" s="92"/>
      <c r="J317" s="101"/>
      <c r="K317" s="92"/>
      <c r="L317" s="92"/>
      <c r="M317" s="101"/>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1"/>
      <c r="I318" s="92"/>
      <c r="J318" s="101"/>
      <c r="K318" s="92"/>
      <c r="L318" s="92"/>
      <c r="M318" s="101"/>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1"/>
      <c r="I319" s="92"/>
      <c r="J319" s="101"/>
      <c r="K319" s="92"/>
      <c r="L319" s="92"/>
      <c r="M319" s="101"/>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1"/>
      <c r="I320" s="92"/>
      <c r="J320" s="101"/>
      <c r="K320" s="92"/>
      <c r="L320" s="92"/>
      <c r="M320" s="101"/>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1"/>
      <c r="I321" s="92"/>
      <c r="J321" s="101"/>
      <c r="K321" s="92"/>
      <c r="L321" s="92"/>
      <c r="M321" s="101"/>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1"/>
      <c r="I322" s="92"/>
      <c r="J322" s="101"/>
      <c r="K322" s="92"/>
      <c r="L322" s="92"/>
      <c r="M322" s="101"/>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1"/>
      <c r="I323" s="92"/>
      <c r="J323" s="101"/>
      <c r="K323" s="92"/>
      <c r="L323" s="92"/>
      <c r="M323" s="101"/>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1"/>
      <c r="I324" s="92"/>
      <c r="J324" s="101"/>
      <c r="K324" s="92"/>
      <c r="L324" s="92"/>
      <c r="M324" s="101"/>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1"/>
      <c r="I325" s="92"/>
      <c r="J325" s="101"/>
      <c r="K325" s="92"/>
      <c r="L325" s="92"/>
      <c r="M325" s="101"/>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1"/>
      <c r="I326" s="92"/>
      <c r="J326" s="101"/>
      <c r="K326" s="92"/>
      <c r="L326" s="92"/>
      <c r="M326" s="101"/>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1"/>
      <c r="I327" s="92"/>
      <c r="J327" s="101"/>
      <c r="K327" s="92"/>
      <c r="L327" s="92"/>
      <c r="M327" s="101"/>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1"/>
      <c r="I328" s="92"/>
      <c r="J328" s="101"/>
      <c r="K328" s="92"/>
      <c r="L328" s="92"/>
      <c r="M328" s="101"/>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1"/>
      <c r="I329" s="92"/>
      <c r="J329" s="101"/>
      <c r="K329" s="92"/>
      <c r="L329" s="92"/>
      <c r="M329" s="101"/>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1"/>
      <c r="I330" s="92"/>
      <c r="J330" s="101"/>
      <c r="K330" s="92"/>
      <c r="L330" s="92"/>
      <c r="M330" s="101"/>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1"/>
      <c r="I331" s="92"/>
      <c r="J331" s="101"/>
      <c r="K331" s="92"/>
      <c r="L331" s="92"/>
      <c r="M331" s="101"/>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1"/>
      <c r="I332" s="92"/>
      <c r="J332" s="101"/>
      <c r="K332" s="92"/>
      <c r="L332" s="92"/>
      <c r="M332" s="101"/>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1"/>
      <c r="I333" s="92"/>
      <c r="J333" s="101"/>
      <c r="K333" s="92"/>
      <c r="L333" s="92"/>
      <c r="M333" s="101"/>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1"/>
      <c r="I334" s="92"/>
      <c r="J334" s="101"/>
      <c r="K334" s="92"/>
      <c r="L334" s="92"/>
      <c r="M334" s="101"/>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1"/>
      <c r="I335" s="92"/>
      <c r="J335" s="101"/>
      <c r="K335" s="92"/>
      <c r="L335" s="92"/>
      <c r="M335" s="101"/>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1"/>
      <c r="I336" s="92"/>
      <c r="J336" s="101"/>
      <c r="K336" s="92"/>
      <c r="L336" s="92"/>
      <c r="M336" s="101"/>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1"/>
      <c r="I337" s="92"/>
      <c r="J337" s="101"/>
      <c r="K337" s="92"/>
      <c r="L337" s="92"/>
      <c r="M337" s="101"/>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1"/>
      <c r="I338" s="92"/>
      <c r="J338" s="101"/>
      <c r="K338" s="92"/>
      <c r="L338" s="92"/>
      <c r="M338" s="101"/>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1"/>
      <c r="I339" s="92"/>
      <c r="J339" s="101"/>
      <c r="K339" s="92"/>
      <c r="L339" s="92"/>
      <c r="M339" s="101"/>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1"/>
      <c r="I340" s="92"/>
      <c r="J340" s="101"/>
      <c r="K340" s="92"/>
      <c r="L340" s="92"/>
      <c r="M340" s="101"/>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1"/>
      <c r="I341" s="92"/>
      <c r="J341" s="101"/>
      <c r="K341" s="92"/>
      <c r="L341" s="92"/>
      <c r="M341" s="101"/>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1"/>
      <c r="I342" s="92"/>
      <c r="J342" s="101"/>
      <c r="K342" s="92"/>
      <c r="L342" s="92"/>
      <c r="M342" s="101"/>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1"/>
      <c r="I343" s="92"/>
      <c r="J343" s="101"/>
      <c r="K343" s="92"/>
      <c r="L343" s="92"/>
      <c r="M343" s="101"/>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1"/>
      <c r="I344" s="92"/>
      <c r="J344" s="101"/>
      <c r="K344" s="92"/>
      <c r="L344" s="92"/>
      <c r="M344" s="101"/>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1"/>
      <c r="I345" s="92"/>
      <c r="J345" s="101"/>
      <c r="K345" s="92"/>
      <c r="L345" s="92"/>
      <c r="M345" s="101"/>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1"/>
      <c r="I346" s="92"/>
      <c r="J346" s="101"/>
      <c r="K346" s="92"/>
      <c r="L346" s="92"/>
      <c r="M346" s="101"/>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1"/>
      <c r="I347" s="92"/>
      <c r="J347" s="101"/>
      <c r="K347" s="92"/>
      <c r="L347" s="92"/>
      <c r="M347" s="101"/>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1"/>
      <c r="I348" s="92"/>
      <c r="J348" s="101"/>
      <c r="K348" s="92"/>
      <c r="L348" s="92"/>
      <c r="M348" s="101"/>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1"/>
      <c r="I349" s="92"/>
      <c r="J349" s="101"/>
      <c r="K349" s="92"/>
      <c r="L349" s="92"/>
      <c r="M349" s="101"/>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1"/>
      <c r="I350" s="92"/>
      <c r="J350" s="101"/>
      <c r="K350" s="92"/>
      <c r="L350" s="92"/>
      <c r="M350" s="101"/>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1"/>
      <c r="I351" s="92"/>
      <c r="J351" s="101"/>
      <c r="K351" s="92"/>
      <c r="L351" s="92"/>
      <c r="M351" s="101"/>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1"/>
      <c r="I352" s="92"/>
      <c r="J352" s="101"/>
      <c r="K352" s="92"/>
      <c r="L352" s="92"/>
      <c r="M352" s="101"/>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3" t="s">
        <v>69</v>
      </c>
    </row>
    <row r="3" spans="1:20" s="60" customFormat="1" ht="18.75" customHeight="1" x14ac:dyDescent="0.3">
      <c r="A3" s="72"/>
      <c r="T3" s="74" t="s">
        <v>10</v>
      </c>
    </row>
    <row r="4" spans="1:20" s="60" customFormat="1" ht="18.75" customHeight="1" x14ac:dyDescent="0.3">
      <c r="A4" s="72"/>
      <c r="T4" s="74" t="s">
        <v>68</v>
      </c>
    </row>
    <row r="5" spans="1:20" s="60" customFormat="1" ht="18.75" customHeight="1" x14ac:dyDescent="0.3">
      <c r="A5" s="72"/>
      <c r="T5" s="74"/>
    </row>
    <row r="6" spans="1:20" s="60"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60" customFormat="1" x14ac:dyDescent="0.2">
      <c r="A7" s="75"/>
    </row>
    <row r="8" spans="1:20" s="60"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60"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60"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0"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60"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60" customFormat="1" ht="18.75" customHeight="1" x14ac:dyDescent="0.2">
      <c r="A13" s="374" t="str">
        <f>'1. паспорт местоположение'!A12:C12</f>
        <v xml:space="preserve">K_NS3300.KL.0033 </v>
      </c>
      <c r="B13" s="374"/>
      <c r="C13" s="374"/>
      <c r="D13" s="374"/>
      <c r="E13" s="374"/>
      <c r="F13" s="374"/>
      <c r="G13" s="374"/>
      <c r="H13" s="374"/>
      <c r="I13" s="374"/>
      <c r="J13" s="374"/>
      <c r="K13" s="374"/>
      <c r="L13" s="374"/>
      <c r="M13" s="374"/>
      <c r="N13" s="374"/>
      <c r="O13" s="374"/>
      <c r="P13" s="374"/>
      <c r="Q13" s="374"/>
      <c r="R13" s="374"/>
      <c r="S13" s="374"/>
      <c r="T13" s="374"/>
    </row>
    <row r="14" spans="1:20" s="60"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7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80" customFormat="1" ht="43.5" customHeight="1" x14ac:dyDescent="0.2">
      <c r="A16" s="39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393"/>
      <c r="C16" s="393"/>
      <c r="D16" s="393"/>
      <c r="E16" s="393"/>
      <c r="F16" s="393"/>
      <c r="G16" s="393"/>
      <c r="H16" s="393"/>
      <c r="I16" s="393"/>
      <c r="J16" s="393"/>
      <c r="K16" s="393"/>
      <c r="L16" s="393"/>
      <c r="M16" s="393"/>
      <c r="N16" s="393"/>
      <c r="O16" s="393"/>
      <c r="P16" s="393"/>
      <c r="Q16" s="393"/>
      <c r="R16" s="393"/>
      <c r="S16" s="393"/>
      <c r="T16" s="393"/>
    </row>
    <row r="17" spans="1:20" s="80"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20" s="80"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80" customFormat="1" ht="15" customHeight="1" x14ac:dyDescent="0.2">
      <c r="A19" s="372" t="s">
        <v>400</v>
      </c>
      <c r="B19" s="372"/>
      <c r="C19" s="372"/>
      <c r="D19" s="372"/>
      <c r="E19" s="372"/>
      <c r="F19" s="372"/>
      <c r="G19" s="372"/>
      <c r="H19" s="372"/>
      <c r="I19" s="372"/>
      <c r="J19" s="372"/>
      <c r="K19" s="372"/>
      <c r="L19" s="372"/>
      <c r="M19" s="372"/>
      <c r="N19" s="372"/>
      <c r="O19" s="372"/>
      <c r="P19" s="372"/>
      <c r="Q19" s="372"/>
      <c r="R19" s="372"/>
      <c r="S19" s="372"/>
      <c r="T19" s="372"/>
    </row>
    <row r="20" spans="1:20" s="10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95" t="s">
        <v>5</v>
      </c>
      <c r="B21" s="398" t="s">
        <v>221</v>
      </c>
      <c r="C21" s="399"/>
      <c r="D21" s="402" t="s">
        <v>122</v>
      </c>
      <c r="E21" s="398" t="s">
        <v>428</v>
      </c>
      <c r="F21" s="399"/>
      <c r="G21" s="398" t="s">
        <v>240</v>
      </c>
      <c r="H21" s="399"/>
      <c r="I21" s="398" t="s">
        <v>121</v>
      </c>
      <c r="J21" s="399"/>
      <c r="K21" s="402" t="s">
        <v>120</v>
      </c>
      <c r="L21" s="398" t="s">
        <v>119</v>
      </c>
      <c r="M21" s="399"/>
      <c r="N21" s="398" t="s">
        <v>424</v>
      </c>
      <c r="O21" s="399"/>
      <c r="P21" s="402" t="s">
        <v>118</v>
      </c>
      <c r="Q21" s="390" t="s">
        <v>117</v>
      </c>
      <c r="R21" s="391"/>
      <c r="S21" s="390" t="s">
        <v>116</v>
      </c>
      <c r="T21" s="392"/>
    </row>
    <row r="22" spans="1:20" ht="204.75" customHeight="1" x14ac:dyDescent="0.25">
      <c r="A22" s="396"/>
      <c r="B22" s="400"/>
      <c r="C22" s="401"/>
      <c r="D22" s="405"/>
      <c r="E22" s="400"/>
      <c r="F22" s="401"/>
      <c r="G22" s="400"/>
      <c r="H22" s="401"/>
      <c r="I22" s="400"/>
      <c r="J22" s="401"/>
      <c r="K22" s="403"/>
      <c r="L22" s="400"/>
      <c r="M22" s="401"/>
      <c r="N22" s="400"/>
      <c r="O22" s="401"/>
      <c r="P22" s="403"/>
      <c r="Q22" s="62" t="s">
        <v>115</v>
      </c>
      <c r="R22" s="62" t="s">
        <v>399</v>
      </c>
      <c r="S22" s="62" t="s">
        <v>114</v>
      </c>
      <c r="T22" s="62" t="s">
        <v>113</v>
      </c>
    </row>
    <row r="23" spans="1:20" ht="51.75" customHeight="1" x14ac:dyDescent="0.25">
      <c r="A23" s="397"/>
      <c r="B23" s="62" t="s">
        <v>111</v>
      </c>
      <c r="C23" s="62" t="s">
        <v>112</v>
      </c>
      <c r="D23" s="403"/>
      <c r="E23" s="62" t="s">
        <v>111</v>
      </c>
      <c r="F23" s="62" t="s">
        <v>112</v>
      </c>
      <c r="G23" s="62" t="s">
        <v>111</v>
      </c>
      <c r="H23" s="62" t="s">
        <v>112</v>
      </c>
      <c r="I23" s="62" t="s">
        <v>111</v>
      </c>
      <c r="J23" s="62" t="s">
        <v>112</v>
      </c>
      <c r="K23" s="62" t="s">
        <v>111</v>
      </c>
      <c r="L23" s="62" t="s">
        <v>111</v>
      </c>
      <c r="M23" s="62" t="s">
        <v>112</v>
      </c>
      <c r="N23" s="62" t="s">
        <v>111</v>
      </c>
      <c r="O23" s="62" t="s">
        <v>112</v>
      </c>
      <c r="P23" s="104"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03" customFormat="1" x14ac:dyDescent="0.25">
      <c r="A25" s="252">
        <v>1</v>
      </c>
      <c r="B25" s="253"/>
      <c r="C25" s="254"/>
      <c r="D25" s="254"/>
      <c r="E25" s="253"/>
      <c r="F25" s="254"/>
      <c r="G25" s="253"/>
      <c r="H25" s="254"/>
      <c r="I25" s="253"/>
      <c r="J25" s="253"/>
      <c r="K25" s="253"/>
      <c r="L25" s="253"/>
      <c r="M25" s="252"/>
      <c r="N25" s="253"/>
      <c r="O25" s="252"/>
      <c r="P25" s="253"/>
      <c r="Q25" s="253"/>
      <c r="R25" s="253"/>
      <c r="S25" s="253"/>
      <c r="T25" s="253"/>
    </row>
    <row r="26" spans="1:20" x14ac:dyDescent="0.25">
      <c r="A26" s="105">
        <v>2</v>
      </c>
      <c r="B26" s="105"/>
      <c r="C26" s="105"/>
      <c r="D26" s="106"/>
      <c r="E26" s="105"/>
      <c r="F26" s="105"/>
      <c r="G26" s="105"/>
      <c r="H26" s="105"/>
      <c r="I26" s="64"/>
      <c r="J26" s="64"/>
      <c r="K26" s="64"/>
      <c r="L26" s="64"/>
      <c r="M26" s="105"/>
      <c r="N26" s="105"/>
      <c r="O26" s="105"/>
      <c r="P26" s="105"/>
      <c r="Q26" s="64"/>
      <c r="R26" s="105"/>
      <c r="S26" s="64"/>
      <c r="T26" s="105"/>
    </row>
    <row r="27" spans="1:20" x14ac:dyDescent="0.25">
      <c r="A27" s="105">
        <v>3</v>
      </c>
      <c r="B27" s="105"/>
      <c r="C27" s="105"/>
      <c r="D27" s="106"/>
      <c r="E27" s="105"/>
      <c r="F27" s="105"/>
      <c r="G27" s="105"/>
      <c r="H27" s="105"/>
      <c r="I27" s="105"/>
      <c r="J27" s="64"/>
      <c r="K27" s="64"/>
      <c r="L27" s="105"/>
      <c r="M27" s="105"/>
      <c r="N27" s="105"/>
      <c r="O27" s="105"/>
      <c r="P27" s="105"/>
      <c r="Q27" s="64"/>
      <c r="R27" s="105"/>
      <c r="S27" s="64"/>
      <c r="T27" s="105"/>
    </row>
    <row r="28" spans="1:20" x14ac:dyDescent="0.25">
      <c r="A28" s="105">
        <v>4</v>
      </c>
      <c r="B28" s="105"/>
      <c r="C28" s="105"/>
      <c r="D28" s="106"/>
      <c r="E28" s="105"/>
      <c r="F28" s="105"/>
      <c r="G28" s="105"/>
      <c r="H28" s="105"/>
      <c r="I28" s="64"/>
      <c r="J28" s="64"/>
      <c r="K28" s="64"/>
      <c r="L28" s="105"/>
      <c r="M28" s="105"/>
      <c r="N28" s="105"/>
      <c r="O28" s="105"/>
      <c r="P28" s="105"/>
      <c r="Q28" s="64"/>
      <c r="R28" s="105"/>
      <c r="S28" s="64"/>
      <c r="T28" s="105"/>
    </row>
    <row r="29" spans="1:20" x14ac:dyDescent="0.25">
      <c r="A29" s="105">
        <v>5</v>
      </c>
      <c r="B29" s="105"/>
      <c r="C29" s="105"/>
      <c r="D29" s="106"/>
      <c r="E29" s="105"/>
      <c r="F29" s="105"/>
      <c r="G29" s="107"/>
      <c r="H29" s="105"/>
      <c r="I29" s="64"/>
      <c r="J29" s="64"/>
      <c r="K29" s="64"/>
      <c r="L29" s="105"/>
      <c r="M29" s="105"/>
      <c r="N29" s="105"/>
      <c r="O29" s="105"/>
      <c r="P29" s="105"/>
      <c r="Q29" s="64"/>
      <c r="R29" s="105"/>
      <c r="S29" s="64"/>
      <c r="T29" s="105"/>
    </row>
    <row r="30" spans="1:20" x14ac:dyDescent="0.25">
      <c r="A30" s="105">
        <v>6</v>
      </c>
      <c r="B30" s="105"/>
      <c r="C30" s="105"/>
      <c r="D30" s="106"/>
      <c r="E30" s="105"/>
      <c r="F30" s="105"/>
      <c r="G30" s="107"/>
      <c r="H30" s="107"/>
      <c r="I30" s="64"/>
      <c r="J30" s="64"/>
      <c r="K30" s="64"/>
      <c r="L30" s="105"/>
      <c r="M30" s="105"/>
      <c r="N30" s="105"/>
      <c r="O30" s="105"/>
      <c r="P30" s="105"/>
      <c r="Q30" s="64"/>
      <c r="R30" s="105"/>
      <c r="S30" s="64"/>
      <c r="T30" s="105"/>
    </row>
    <row r="31" spans="1:20" x14ac:dyDescent="0.25">
      <c r="A31" s="105">
        <v>7</v>
      </c>
      <c r="B31" s="105"/>
      <c r="C31" s="105"/>
      <c r="D31" s="106"/>
      <c r="E31" s="105"/>
      <c r="F31" s="105"/>
      <c r="G31" s="107"/>
      <c r="H31" s="107"/>
      <c r="I31" s="64"/>
      <c r="J31" s="64"/>
      <c r="K31" s="64"/>
      <c r="L31" s="105"/>
      <c r="M31" s="105"/>
      <c r="N31" s="105"/>
      <c r="O31" s="105"/>
      <c r="P31" s="105"/>
      <c r="Q31" s="64"/>
      <c r="R31" s="105"/>
      <c r="S31" s="64"/>
      <c r="T31" s="105"/>
    </row>
    <row r="32" spans="1:20" x14ac:dyDescent="0.25">
      <c r="A32" s="105">
        <v>8</v>
      </c>
      <c r="B32" s="105"/>
      <c r="C32" s="105"/>
      <c r="D32" s="106"/>
      <c r="E32" s="105"/>
      <c r="F32" s="105"/>
      <c r="G32" s="107"/>
      <c r="H32" s="107"/>
      <c r="I32" s="64"/>
      <c r="J32" s="64"/>
      <c r="K32" s="64"/>
      <c r="L32" s="105"/>
      <c r="M32" s="105"/>
      <c r="N32" s="105"/>
      <c r="O32" s="105"/>
      <c r="P32" s="105"/>
      <c r="Q32" s="64"/>
      <c r="R32" s="105"/>
      <c r="S32" s="64"/>
      <c r="T32" s="105"/>
    </row>
    <row r="33" spans="1:20" x14ac:dyDescent="0.25">
      <c r="A33" s="105">
        <v>9</v>
      </c>
      <c r="B33" s="105"/>
      <c r="C33" s="105"/>
      <c r="D33" s="106"/>
      <c r="E33" s="105"/>
      <c r="F33" s="105"/>
      <c r="G33" s="107"/>
      <c r="H33" s="107"/>
      <c r="I33" s="105"/>
      <c r="J33" s="64"/>
      <c r="K33" s="105"/>
      <c r="L33" s="105"/>
      <c r="M33" s="105"/>
      <c r="N33" s="105"/>
      <c r="O33" s="105"/>
      <c r="P33" s="105"/>
      <c r="Q33" s="64"/>
      <c r="R33" s="105"/>
      <c r="S33" s="64"/>
      <c r="T33" s="105"/>
    </row>
    <row r="34" spans="1:20" x14ac:dyDescent="0.25">
      <c r="A34" s="105">
        <v>10</v>
      </c>
      <c r="B34" s="105"/>
      <c r="C34" s="105"/>
      <c r="D34" s="106"/>
      <c r="E34" s="105"/>
      <c r="F34" s="105"/>
      <c r="G34" s="107"/>
      <c r="H34" s="107"/>
      <c r="I34" s="105"/>
      <c r="J34" s="64"/>
      <c r="K34" s="105"/>
      <c r="L34" s="105"/>
      <c r="M34" s="105"/>
      <c r="N34" s="105"/>
      <c r="O34" s="105"/>
      <c r="P34" s="105"/>
      <c r="Q34" s="64"/>
      <c r="R34" s="105"/>
      <c r="S34" s="64"/>
      <c r="T34" s="105"/>
    </row>
    <row r="35" spans="1:20" x14ac:dyDescent="0.25">
      <c r="A35" s="105">
        <v>11</v>
      </c>
      <c r="B35" s="105"/>
      <c r="C35" s="105"/>
      <c r="D35" s="106"/>
      <c r="E35" s="105"/>
      <c r="F35" s="105"/>
      <c r="G35" s="107"/>
      <c r="H35" s="107"/>
      <c r="I35" s="105"/>
      <c r="J35" s="64"/>
      <c r="K35" s="105"/>
      <c r="L35" s="105"/>
      <c r="M35" s="105"/>
      <c r="N35" s="105"/>
      <c r="O35" s="105"/>
      <c r="P35" s="105"/>
      <c r="Q35" s="64"/>
      <c r="R35" s="105"/>
      <c r="S35" s="64"/>
      <c r="T35" s="105"/>
    </row>
    <row r="36" spans="1:20" x14ac:dyDescent="0.25">
      <c r="A36" s="105">
        <v>12</v>
      </c>
      <c r="B36" s="105"/>
      <c r="C36" s="105"/>
      <c r="D36" s="106"/>
      <c r="E36" s="105"/>
      <c r="F36" s="105"/>
      <c r="G36" s="107"/>
      <c r="H36" s="105"/>
      <c r="I36" s="105"/>
      <c r="J36" s="64"/>
      <c r="K36" s="105"/>
      <c r="L36" s="105"/>
      <c r="M36" s="105"/>
      <c r="N36" s="105"/>
      <c r="O36" s="105"/>
      <c r="P36" s="105"/>
      <c r="Q36" s="64"/>
      <c r="R36" s="105"/>
      <c r="S36" s="64"/>
      <c r="T36" s="105"/>
    </row>
    <row r="37" spans="1:20" x14ac:dyDescent="0.25">
      <c r="A37" s="105">
        <v>13</v>
      </c>
      <c r="B37" s="105"/>
      <c r="C37" s="105"/>
      <c r="D37" s="106"/>
      <c r="E37" s="105"/>
      <c r="F37" s="105"/>
      <c r="G37" s="107"/>
      <c r="H37" s="107"/>
      <c r="I37" s="105"/>
      <c r="J37" s="64"/>
      <c r="K37" s="105"/>
      <c r="L37" s="105"/>
      <c r="M37" s="105"/>
      <c r="N37" s="105"/>
      <c r="O37" s="105"/>
      <c r="P37" s="105"/>
      <c r="Q37" s="64"/>
      <c r="R37" s="105"/>
      <c r="S37" s="64"/>
      <c r="T37" s="105"/>
    </row>
    <row r="38" spans="1:20" x14ac:dyDescent="0.25">
      <c r="A38" s="105">
        <v>14</v>
      </c>
      <c r="B38" s="105"/>
      <c r="C38" s="105"/>
      <c r="D38" s="106"/>
      <c r="E38" s="105"/>
      <c r="F38" s="105"/>
      <c r="G38" s="107"/>
      <c r="H38" s="107"/>
      <c r="I38" s="105"/>
      <c r="J38" s="64"/>
      <c r="K38" s="105"/>
      <c r="L38" s="105"/>
      <c r="M38" s="105"/>
      <c r="N38" s="105"/>
      <c r="O38" s="105"/>
      <c r="P38" s="105"/>
      <c r="Q38" s="64"/>
      <c r="R38" s="105"/>
      <c r="S38" s="64"/>
      <c r="T38" s="105"/>
    </row>
    <row r="39" spans="1:20" x14ac:dyDescent="0.25">
      <c r="A39" s="105">
        <v>15</v>
      </c>
      <c r="B39" s="105"/>
      <c r="C39" s="105"/>
      <c r="D39" s="106"/>
      <c r="E39" s="105"/>
      <c r="F39" s="105"/>
      <c r="G39" s="107"/>
      <c r="H39" s="107"/>
      <c r="I39" s="105"/>
      <c r="J39" s="64"/>
      <c r="K39" s="105"/>
      <c r="L39" s="105"/>
      <c r="M39" s="105"/>
      <c r="N39" s="105"/>
      <c r="O39" s="105"/>
      <c r="P39" s="105"/>
      <c r="Q39" s="64"/>
      <c r="R39" s="105"/>
      <c r="S39" s="64"/>
      <c r="T39" s="105"/>
    </row>
    <row r="40" spans="1:20" x14ac:dyDescent="0.25">
      <c r="A40" s="105">
        <v>16</v>
      </c>
      <c r="B40" s="105"/>
      <c r="C40" s="105"/>
      <c r="D40" s="106"/>
      <c r="E40" s="105"/>
      <c r="F40" s="105"/>
      <c r="G40" s="105"/>
      <c r="H40" s="105"/>
      <c r="I40" s="105"/>
      <c r="J40" s="64"/>
      <c r="K40" s="105"/>
      <c r="L40" s="105"/>
      <c r="M40" s="105"/>
      <c r="N40" s="105"/>
      <c r="O40" s="105"/>
      <c r="P40" s="105"/>
      <c r="Q40" s="64"/>
      <c r="R40" s="105"/>
      <c r="S40" s="64"/>
      <c r="T40" s="105"/>
    </row>
    <row r="41" spans="1:20" x14ac:dyDescent="0.25">
      <c r="A41" s="105">
        <v>17</v>
      </c>
      <c r="B41" s="105"/>
      <c r="C41" s="105"/>
      <c r="D41" s="106"/>
      <c r="E41" s="105"/>
      <c r="F41" s="105"/>
      <c r="G41" s="105"/>
      <c r="H41" s="105"/>
      <c r="I41" s="105"/>
      <c r="J41" s="64"/>
      <c r="K41" s="105"/>
      <c r="L41" s="105"/>
      <c r="M41" s="105"/>
      <c r="N41" s="108"/>
      <c r="O41" s="108"/>
      <c r="P41" s="108"/>
      <c r="Q41" s="64"/>
      <c r="R41" s="105"/>
      <c r="S41" s="64"/>
      <c r="T41" s="105"/>
    </row>
    <row r="42" spans="1:20" x14ac:dyDescent="0.25">
      <c r="A42" s="105">
        <v>18</v>
      </c>
      <c r="B42" s="105"/>
      <c r="C42" s="105"/>
      <c r="D42" s="106"/>
      <c r="E42" s="105"/>
      <c r="F42" s="105"/>
      <c r="G42" s="105"/>
      <c r="H42" s="105"/>
      <c r="I42" s="105"/>
      <c r="J42" s="64"/>
      <c r="K42" s="105"/>
      <c r="L42" s="105"/>
      <c r="M42" s="105"/>
      <c r="N42" s="108"/>
      <c r="O42" s="108"/>
      <c r="P42" s="108"/>
      <c r="Q42" s="64"/>
      <c r="R42" s="105"/>
      <c r="S42" s="64"/>
      <c r="T42" s="105"/>
    </row>
    <row r="43" spans="1:20" x14ac:dyDescent="0.25">
      <c r="A43" s="105">
        <v>19</v>
      </c>
      <c r="B43" s="105"/>
      <c r="C43" s="105"/>
      <c r="D43" s="106"/>
      <c r="E43" s="105"/>
      <c r="F43" s="105"/>
      <c r="G43" s="105"/>
      <c r="H43" s="105"/>
      <c r="I43" s="105"/>
      <c r="J43" s="64"/>
      <c r="K43" s="105"/>
      <c r="L43" s="105"/>
      <c r="M43" s="105"/>
      <c r="N43" s="108"/>
      <c r="O43" s="108"/>
      <c r="P43" s="108"/>
      <c r="Q43" s="64"/>
      <c r="R43" s="105"/>
      <c r="S43" s="64"/>
      <c r="T43" s="105"/>
    </row>
    <row r="44" spans="1:20" x14ac:dyDescent="0.25">
      <c r="A44" s="105">
        <v>20</v>
      </c>
      <c r="B44" s="105"/>
      <c r="C44" s="105"/>
      <c r="D44" s="106"/>
      <c r="E44" s="105"/>
      <c r="F44" s="105"/>
      <c r="G44" s="105"/>
      <c r="H44" s="105"/>
      <c r="I44" s="105"/>
      <c r="J44" s="64"/>
      <c r="K44" s="105"/>
      <c r="L44" s="105"/>
      <c r="M44" s="105"/>
      <c r="N44" s="108"/>
      <c r="O44" s="108"/>
      <c r="P44" s="108"/>
      <c r="Q44" s="64"/>
      <c r="R44" s="105"/>
      <c r="S44" s="64"/>
      <c r="T44" s="105"/>
    </row>
    <row r="45" spans="1:20" x14ac:dyDescent="0.25">
      <c r="A45" s="105">
        <v>21</v>
      </c>
      <c r="B45" s="105"/>
      <c r="C45" s="105"/>
      <c r="D45" s="106"/>
      <c r="E45" s="105"/>
      <c r="F45" s="105"/>
      <c r="G45" s="105"/>
      <c r="H45" s="105"/>
      <c r="I45" s="105"/>
      <c r="J45" s="64"/>
      <c r="K45" s="105"/>
      <c r="L45" s="105"/>
      <c r="M45" s="105"/>
      <c r="N45" s="108"/>
      <c r="O45" s="108"/>
      <c r="P45" s="108"/>
      <c r="Q45" s="64"/>
      <c r="R45" s="105"/>
      <c r="S45" s="64"/>
      <c r="T45" s="105"/>
    </row>
    <row r="46" spans="1:20" x14ac:dyDescent="0.25">
      <c r="A46" s="105">
        <v>22</v>
      </c>
      <c r="B46" s="105"/>
      <c r="C46" s="105"/>
      <c r="D46" s="106"/>
      <c r="E46" s="105"/>
      <c r="F46" s="105"/>
      <c r="G46" s="105"/>
      <c r="H46" s="105"/>
      <c r="I46" s="105"/>
      <c r="J46" s="64"/>
      <c r="K46" s="105"/>
      <c r="L46" s="105"/>
      <c r="M46" s="105"/>
      <c r="N46" s="108"/>
      <c r="O46" s="108"/>
      <c r="P46" s="108"/>
      <c r="Q46" s="64"/>
      <c r="R46" s="105"/>
      <c r="S46" s="64"/>
      <c r="T46" s="105"/>
    </row>
    <row r="47" spans="1:20" x14ac:dyDescent="0.25">
      <c r="A47" s="105">
        <v>23</v>
      </c>
      <c r="B47" s="105"/>
      <c r="C47" s="105"/>
      <c r="D47" s="106"/>
      <c r="E47" s="105"/>
      <c r="F47" s="105"/>
      <c r="G47" s="105"/>
      <c r="H47" s="105"/>
      <c r="I47" s="105"/>
      <c r="J47" s="64"/>
      <c r="K47" s="105"/>
      <c r="L47" s="105"/>
      <c r="M47" s="105"/>
      <c r="N47" s="108"/>
      <c r="O47" s="108"/>
      <c r="P47" s="108"/>
      <c r="Q47" s="64"/>
      <c r="R47" s="105"/>
      <c r="S47" s="64"/>
      <c r="T47" s="105"/>
    </row>
    <row r="48" spans="1:20" x14ac:dyDescent="0.25">
      <c r="A48" s="105">
        <v>24</v>
      </c>
      <c r="B48" s="105"/>
      <c r="C48" s="105"/>
      <c r="D48" s="106"/>
      <c r="E48" s="105"/>
      <c r="F48" s="105"/>
      <c r="G48" s="105"/>
      <c r="H48" s="105"/>
      <c r="I48" s="105"/>
      <c r="J48" s="64"/>
      <c r="K48" s="105"/>
      <c r="L48" s="105"/>
      <c r="M48" s="105"/>
      <c r="N48" s="105"/>
      <c r="O48" s="105"/>
      <c r="P48" s="105"/>
      <c r="Q48" s="64"/>
      <c r="R48" s="105"/>
      <c r="S48" s="64"/>
      <c r="T48" s="105"/>
    </row>
    <row r="49" spans="1:20" x14ac:dyDescent="0.25">
      <c r="A49" s="105">
        <v>25</v>
      </c>
      <c r="B49" s="105"/>
      <c r="C49" s="105"/>
      <c r="D49" s="106"/>
      <c r="E49" s="105"/>
      <c r="F49" s="105"/>
      <c r="G49" s="105"/>
      <c r="H49" s="105"/>
      <c r="I49" s="105"/>
      <c r="J49" s="64"/>
      <c r="K49" s="105"/>
      <c r="L49" s="105"/>
      <c r="M49" s="105"/>
      <c r="N49" s="108"/>
      <c r="O49" s="108"/>
      <c r="P49" s="108"/>
      <c r="Q49" s="64"/>
      <c r="R49" s="105"/>
      <c r="S49" s="64"/>
      <c r="T49" s="105"/>
    </row>
    <row r="50" spans="1:20" x14ac:dyDescent="0.25">
      <c r="A50" s="105">
        <v>26</v>
      </c>
      <c r="B50" s="105"/>
      <c r="C50" s="105"/>
      <c r="D50" s="106"/>
      <c r="E50" s="105"/>
      <c r="F50" s="105"/>
      <c r="G50" s="105"/>
      <c r="H50" s="105"/>
      <c r="I50" s="105"/>
      <c r="J50" s="64"/>
      <c r="K50" s="105"/>
      <c r="L50" s="105"/>
      <c r="M50" s="105"/>
      <c r="N50" s="108"/>
      <c r="O50" s="108"/>
      <c r="P50" s="108"/>
      <c r="Q50" s="64"/>
      <c r="R50" s="105"/>
      <c r="S50" s="64"/>
      <c r="T50" s="105"/>
    </row>
    <row r="51" spans="1:20" x14ac:dyDescent="0.25">
      <c r="A51" s="105">
        <v>27</v>
      </c>
      <c r="B51" s="105"/>
      <c r="C51" s="105"/>
      <c r="D51" s="106"/>
      <c r="E51" s="105"/>
      <c r="F51" s="105"/>
      <c r="G51" s="105"/>
      <c r="H51" s="105"/>
      <c r="I51" s="105"/>
      <c r="J51" s="64"/>
      <c r="K51" s="105"/>
      <c r="L51" s="105"/>
      <c r="M51" s="105"/>
      <c r="N51" s="108"/>
      <c r="O51" s="108"/>
      <c r="P51" s="108"/>
      <c r="Q51" s="64"/>
      <c r="R51" s="105"/>
      <c r="S51" s="64"/>
      <c r="T51" s="105"/>
    </row>
    <row r="52" spans="1:20" x14ac:dyDescent="0.25">
      <c r="A52" s="105">
        <v>28</v>
      </c>
      <c r="B52" s="105"/>
      <c r="C52" s="105"/>
      <c r="D52" s="106"/>
      <c r="E52" s="105"/>
      <c r="F52" s="105"/>
      <c r="G52" s="105"/>
      <c r="H52" s="105"/>
      <c r="I52" s="105"/>
      <c r="J52" s="64"/>
      <c r="K52" s="105"/>
      <c r="L52" s="105"/>
      <c r="M52" s="105"/>
      <c r="N52" s="108"/>
      <c r="O52" s="108"/>
      <c r="P52" s="108"/>
      <c r="Q52" s="64"/>
      <c r="R52" s="105"/>
      <c r="S52" s="64"/>
      <c r="T52" s="105"/>
    </row>
    <row r="53" spans="1:20" x14ac:dyDescent="0.25">
      <c r="A53" s="105">
        <v>29</v>
      </c>
      <c r="B53" s="105"/>
      <c r="C53" s="105"/>
      <c r="D53" s="106"/>
      <c r="E53" s="105"/>
      <c r="F53" s="105"/>
      <c r="G53" s="105"/>
      <c r="H53" s="105"/>
      <c r="I53" s="105"/>
      <c r="J53" s="64"/>
      <c r="K53" s="105"/>
      <c r="L53" s="105"/>
      <c r="M53" s="105"/>
      <c r="N53" s="108"/>
      <c r="O53" s="108"/>
      <c r="P53" s="108"/>
      <c r="Q53" s="64"/>
      <c r="R53" s="105"/>
      <c r="S53" s="64"/>
      <c r="T53" s="105"/>
    </row>
    <row r="54" spans="1:20" x14ac:dyDescent="0.25">
      <c r="A54" s="105">
        <v>30</v>
      </c>
      <c r="B54" s="105"/>
      <c r="C54" s="105"/>
      <c r="D54" s="106"/>
      <c r="E54" s="105"/>
      <c r="F54" s="105"/>
      <c r="G54" s="105"/>
      <c r="H54" s="105"/>
      <c r="I54" s="105"/>
      <c r="J54" s="64"/>
      <c r="K54" s="105"/>
      <c r="L54" s="105"/>
      <c r="M54" s="105"/>
      <c r="N54" s="108"/>
      <c r="O54" s="108"/>
      <c r="P54" s="108"/>
      <c r="Q54" s="64"/>
      <c r="R54" s="105"/>
      <c r="S54" s="64"/>
      <c r="T54" s="105"/>
    </row>
    <row r="55" spans="1:20" x14ac:dyDescent="0.25">
      <c r="A55" s="105">
        <v>31</v>
      </c>
      <c r="B55" s="105"/>
      <c r="C55" s="105"/>
      <c r="D55" s="106"/>
      <c r="E55" s="105"/>
      <c r="F55" s="105"/>
      <c r="G55" s="105"/>
      <c r="H55" s="105"/>
      <c r="I55" s="105"/>
      <c r="J55" s="64"/>
      <c r="K55" s="105"/>
      <c r="L55" s="105"/>
      <c r="M55" s="105"/>
      <c r="N55" s="108"/>
      <c r="O55" s="108"/>
      <c r="P55" s="108"/>
      <c r="Q55" s="64"/>
      <c r="R55" s="105"/>
      <c r="S55" s="64"/>
      <c r="T55" s="105"/>
    </row>
    <row r="56" spans="1:20" x14ac:dyDescent="0.25">
      <c r="A56" s="105">
        <v>32</v>
      </c>
      <c r="B56" s="105"/>
      <c r="C56" s="105"/>
      <c r="D56" s="106"/>
      <c r="E56" s="105"/>
      <c r="F56" s="105"/>
      <c r="G56" s="105"/>
      <c r="H56" s="105"/>
      <c r="I56" s="105"/>
      <c r="J56" s="64"/>
      <c r="K56" s="105"/>
      <c r="L56" s="105"/>
      <c r="M56" s="105"/>
      <c r="N56" s="108"/>
      <c r="O56" s="108"/>
      <c r="P56" s="108"/>
      <c r="Q56" s="64"/>
      <c r="R56" s="105"/>
      <c r="S56" s="64"/>
      <c r="T56" s="105"/>
    </row>
    <row r="57" spans="1:20" x14ac:dyDescent="0.25">
      <c r="A57" s="105">
        <v>33</v>
      </c>
      <c r="B57" s="105"/>
      <c r="C57" s="105"/>
      <c r="D57" s="106"/>
      <c r="E57" s="105"/>
      <c r="F57" s="105"/>
      <c r="G57" s="105"/>
      <c r="H57" s="105"/>
      <c r="I57" s="105"/>
      <c r="J57" s="64"/>
      <c r="K57" s="105"/>
      <c r="L57" s="105"/>
      <c r="M57" s="105"/>
      <c r="N57" s="108"/>
      <c r="O57" s="108"/>
      <c r="P57" s="108"/>
      <c r="Q57" s="64"/>
      <c r="R57" s="105"/>
      <c r="S57" s="64"/>
      <c r="T57" s="105"/>
    </row>
    <row r="58" spans="1:20" x14ac:dyDescent="0.25">
      <c r="A58" s="105">
        <v>34</v>
      </c>
      <c r="B58" s="105"/>
      <c r="C58" s="105"/>
      <c r="D58" s="106"/>
      <c r="E58" s="105"/>
      <c r="F58" s="105"/>
      <c r="G58" s="105"/>
      <c r="H58" s="105"/>
      <c r="I58" s="105"/>
      <c r="J58" s="64"/>
      <c r="K58" s="105"/>
      <c r="L58" s="105"/>
      <c r="M58" s="105"/>
      <c r="N58" s="108"/>
      <c r="O58" s="108"/>
      <c r="P58" s="108"/>
      <c r="Q58" s="64"/>
      <c r="R58" s="105"/>
      <c r="S58" s="64"/>
      <c r="T58" s="105"/>
    </row>
    <row r="59" spans="1:20" x14ac:dyDescent="0.25">
      <c r="A59" s="105">
        <v>35</v>
      </c>
      <c r="B59" s="105"/>
      <c r="C59" s="105"/>
      <c r="D59" s="106"/>
      <c r="E59" s="105"/>
      <c r="F59" s="105"/>
      <c r="G59" s="105"/>
      <c r="H59" s="105"/>
      <c r="I59" s="105"/>
      <c r="J59" s="64"/>
      <c r="K59" s="105"/>
      <c r="L59" s="105"/>
      <c r="M59" s="105"/>
      <c r="N59" s="108"/>
      <c r="O59" s="108"/>
      <c r="P59" s="108"/>
      <c r="Q59" s="64"/>
      <c r="R59" s="105"/>
      <c r="S59" s="64"/>
      <c r="T59" s="105"/>
    </row>
    <row r="60" spans="1:20" x14ac:dyDescent="0.25">
      <c r="A60" s="105">
        <v>36</v>
      </c>
      <c r="B60" s="105"/>
      <c r="C60" s="105"/>
      <c r="D60" s="106"/>
      <c r="E60" s="105"/>
      <c r="F60" s="105"/>
      <c r="G60" s="105"/>
      <c r="H60" s="105"/>
      <c r="I60" s="105"/>
      <c r="J60" s="64"/>
      <c r="K60" s="105"/>
      <c r="L60" s="105"/>
      <c r="M60" s="105"/>
      <c r="N60" s="108"/>
      <c r="O60" s="108"/>
      <c r="P60" s="108"/>
      <c r="Q60" s="64"/>
      <c r="R60" s="105"/>
      <c r="S60" s="64"/>
      <c r="T60" s="105"/>
    </row>
    <row r="61" spans="1:20" x14ac:dyDescent="0.25">
      <c r="A61" s="105">
        <v>37</v>
      </c>
      <c r="B61" s="105"/>
      <c r="C61" s="105"/>
      <c r="D61" s="106"/>
      <c r="E61" s="105"/>
      <c r="F61" s="105"/>
      <c r="G61" s="105"/>
      <c r="H61" s="105"/>
      <c r="I61" s="105"/>
      <c r="J61" s="64"/>
      <c r="K61" s="105"/>
      <c r="L61" s="105"/>
      <c r="M61" s="105"/>
      <c r="N61" s="108"/>
      <c r="O61" s="108"/>
      <c r="P61" s="108"/>
      <c r="Q61" s="64"/>
      <c r="R61" s="105"/>
      <c r="S61" s="64"/>
      <c r="T61" s="105"/>
    </row>
    <row r="62" spans="1:20" x14ac:dyDescent="0.25">
      <c r="A62" s="105">
        <v>38</v>
      </c>
      <c r="B62" s="105"/>
      <c r="C62" s="105"/>
      <c r="D62" s="106"/>
      <c r="E62" s="105"/>
      <c r="F62" s="105"/>
      <c r="G62" s="105"/>
      <c r="H62" s="105"/>
      <c r="I62" s="105"/>
      <c r="J62" s="64"/>
      <c r="K62" s="105"/>
      <c r="L62" s="105"/>
      <c r="M62" s="105"/>
      <c r="N62" s="108"/>
      <c r="O62" s="108"/>
      <c r="P62" s="108"/>
      <c r="Q62" s="64"/>
      <c r="R62" s="105"/>
      <c r="S62" s="64"/>
      <c r="T62" s="105"/>
    </row>
    <row r="63" spans="1:20" x14ac:dyDescent="0.25">
      <c r="A63" s="105">
        <v>39</v>
      </c>
      <c r="B63" s="105"/>
      <c r="C63" s="105"/>
      <c r="D63" s="106"/>
      <c r="E63" s="105"/>
      <c r="F63" s="105"/>
      <c r="G63" s="105"/>
      <c r="H63" s="105"/>
      <c r="I63" s="105"/>
      <c r="J63" s="64"/>
      <c r="K63" s="105"/>
      <c r="L63" s="105"/>
      <c r="M63" s="105"/>
      <c r="N63" s="108"/>
      <c r="O63" s="108"/>
      <c r="P63" s="108"/>
      <c r="Q63" s="64"/>
      <c r="R63" s="105"/>
      <c r="S63" s="64"/>
      <c r="T63" s="105"/>
    </row>
    <row r="64" spans="1:20" x14ac:dyDescent="0.25">
      <c r="A64" s="105">
        <v>40</v>
      </c>
      <c r="B64" s="105"/>
      <c r="C64" s="105"/>
      <c r="D64" s="106"/>
      <c r="E64" s="105"/>
      <c r="F64" s="105"/>
      <c r="G64" s="105"/>
      <c r="H64" s="105"/>
      <c r="I64" s="105"/>
      <c r="J64" s="64"/>
      <c r="K64" s="105"/>
      <c r="L64" s="105"/>
      <c r="M64" s="105"/>
      <c r="N64" s="108"/>
      <c r="O64" s="108"/>
      <c r="P64" s="108"/>
      <c r="Q64" s="64"/>
      <c r="R64" s="105"/>
      <c r="S64" s="64"/>
      <c r="T64" s="105"/>
    </row>
    <row r="65" spans="2:113" s="65" customFormat="1" ht="12.75" x14ac:dyDescent="0.2">
      <c r="B65" s="109"/>
      <c r="C65" s="109"/>
      <c r="K65" s="109"/>
    </row>
    <row r="66" spans="2:113" s="65" customFormat="1" x14ac:dyDescent="0.25">
      <c r="B66" s="66" t="s">
        <v>110</v>
      </c>
      <c r="C66" s="66"/>
      <c r="D66" s="66"/>
      <c r="E66" s="66"/>
      <c r="F66" s="66"/>
      <c r="G66" s="66"/>
      <c r="H66" s="66"/>
      <c r="I66" s="66"/>
      <c r="J66" s="66"/>
      <c r="K66" s="66"/>
      <c r="L66" s="66"/>
      <c r="M66" s="66"/>
      <c r="N66" s="66"/>
      <c r="O66" s="66"/>
      <c r="P66" s="66"/>
      <c r="Q66" s="66"/>
      <c r="R66" s="66"/>
    </row>
    <row r="67" spans="2:113" x14ac:dyDescent="0.25">
      <c r="B67" s="404" t="s">
        <v>434</v>
      </c>
      <c r="C67" s="404"/>
      <c r="D67" s="404"/>
      <c r="E67" s="404"/>
      <c r="F67" s="404"/>
      <c r="G67" s="404"/>
      <c r="H67" s="404"/>
      <c r="I67" s="404"/>
      <c r="J67" s="404"/>
      <c r="K67" s="404"/>
      <c r="L67" s="404"/>
      <c r="M67" s="404"/>
      <c r="N67" s="404"/>
      <c r="O67" s="404"/>
      <c r="P67" s="404"/>
      <c r="Q67" s="404"/>
      <c r="R67" s="404"/>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398</v>
      </c>
      <c r="C69" s="67"/>
      <c r="D69" s="67"/>
      <c r="E69" s="67"/>
      <c r="F69" s="68"/>
      <c r="G69" s="68"/>
      <c r="H69" s="67"/>
      <c r="I69" s="67"/>
      <c r="J69" s="67"/>
      <c r="K69" s="67"/>
      <c r="L69" s="67"/>
      <c r="M69" s="67"/>
      <c r="N69" s="67"/>
      <c r="O69" s="67"/>
      <c r="P69" s="67"/>
      <c r="Q69" s="67"/>
      <c r="R69" s="67"/>
      <c r="S69" s="110"/>
      <c r="T69" s="110"/>
      <c r="U69" s="110"/>
      <c r="V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row>
    <row r="70" spans="2:113" x14ac:dyDescent="0.25">
      <c r="B70" s="67" t="s">
        <v>109</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108</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row>
    <row r="72" spans="2:113" s="68" customFormat="1" x14ac:dyDescent="0.25">
      <c r="B72" s="67" t="s">
        <v>107</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1"/>
      <c r="CI72" s="111"/>
      <c r="CJ72" s="111"/>
      <c r="CK72" s="111"/>
      <c r="CL72" s="111"/>
      <c r="CM72" s="111"/>
      <c r="CN72" s="111"/>
      <c r="CO72" s="111"/>
      <c r="CP72" s="111"/>
      <c r="CQ72" s="111"/>
      <c r="CR72" s="111"/>
      <c r="CS72" s="111"/>
      <c r="CT72" s="111"/>
      <c r="CU72" s="111"/>
      <c r="CV72" s="111"/>
      <c r="CW72" s="111"/>
      <c r="CX72" s="111"/>
      <c r="CY72" s="111"/>
      <c r="CZ72" s="111"/>
      <c r="DA72" s="111"/>
      <c r="DB72" s="111"/>
      <c r="DC72" s="111"/>
      <c r="DD72" s="111"/>
      <c r="DE72" s="111"/>
      <c r="DF72" s="111"/>
      <c r="DG72" s="111"/>
      <c r="DH72" s="111"/>
      <c r="DI72" s="111"/>
    </row>
    <row r="73" spans="2:113" s="68" customFormat="1" x14ac:dyDescent="0.25">
      <c r="B73" s="67" t="s">
        <v>106</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row>
    <row r="74" spans="2:113" s="68" customFormat="1" x14ac:dyDescent="0.25">
      <c r="B74" s="67" t="s">
        <v>105</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row>
    <row r="75" spans="2:113" s="68" customFormat="1" x14ac:dyDescent="0.25">
      <c r="B75" s="67" t="s">
        <v>104</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row>
    <row r="76" spans="2:113" s="68" customFormat="1" x14ac:dyDescent="0.25">
      <c r="B76" s="67" t="s">
        <v>103</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1"/>
      <c r="BL76" s="111"/>
      <c r="BM76" s="111"/>
      <c r="BN76" s="111"/>
      <c r="BO76" s="111"/>
      <c r="BP76" s="111"/>
      <c r="BQ76" s="111"/>
      <c r="BR76" s="111"/>
      <c r="BS76" s="111"/>
      <c r="BT76" s="111"/>
      <c r="BU76" s="111"/>
      <c r="BV76" s="111"/>
      <c r="BW76" s="111"/>
      <c r="BX76" s="111"/>
      <c r="BY76" s="111"/>
      <c r="BZ76" s="111"/>
      <c r="CA76" s="111"/>
      <c r="CB76" s="111"/>
      <c r="CC76" s="111"/>
      <c r="CD76" s="111"/>
      <c r="CE76" s="111"/>
      <c r="CF76" s="111"/>
      <c r="CG76" s="111"/>
      <c r="CH76" s="111"/>
      <c r="CI76" s="111"/>
      <c r="CJ76" s="111"/>
      <c r="CK76" s="111"/>
      <c r="CL76" s="111"/>
      <c r="CM76" s="111"/>
      <c r="CN76" s="111"/>
      <c r="CO76" s="111"/>
      <c r="CP76" s="111"/>
      <c r="CQ76" s="111"/>
      <c r="CR76" s="111"/>
      <c r="CS76" s="111"/>
      <c r="CT76" s="111"/>
      <c r="CU76" s="111"/>
      <c r="CV76" s="111"/>
      <c r="CW76" s="111"/>
      <c r="CX76" s="111"/>
      <c r="CY76" s="111"/>
      <c r="CZ76" s="111"/>
      <c r="DA76" s="111"/>
      <c r="DB76" s="111"/>
      <c r="DC76" s="111"/>
      <c r="DD76" s="111"/>
      <c r="DE76" s="111"/>
      <c r="DF76" s="111"/>
      <c r="DG76" s="111"/>
      <c r="DH76" s="111"/>
      <c r="DI76" s="111"/>
    </row>
    <row r="77" spans="2:113" s="68" customFormat="1" x14ac:dyDescent="0.25">
      <c r="B77" s="67" t="s">
        <v>102</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1"/>
      <c r="CK77" s="111"/>
      <c r="CL77" s="111"/>
      <c r="CM77" s="111"/>
      <c r="CN77" s="111"/>
      <c r="CO77" s="111"/>
      <c r="CP77" s="111"/>
      <c r="CQ77" s="111"/>
      <c r="CR77" s="111"/>
      <c r="CS77" s="111"/>
      <c r="CT77" s="111"/>
      <c r="CU77" s="111"/>
      <c r="CV77" s="111"/>
      <c r="CW77" s="111"/>
      <c r="CX77" s="111"/>
      <c r="CY77" s="111"/>
      <c r="CZ77" s="111"/>
      <c r="DA77" s="111"/>
      <c r="DB77" s="111"/>
      <c r="DC77" s="111"/>
      <c r="DD77" s="111"/>
      <c r="DE77" s="111"/>
      <c r="DF77" s="111"/>
      <c r="DG77" s="111"/>
      <c r="DH77" s="111"/>
      <c r="DI77" s="111"/>
    </row>
    <row r="78" spans="2:113" s="68" customFormat="1" x14ac:dyDescent="0.25">
      <c r="B78" s="67" t="s">
        <v>101</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1"/>
      <c r="BL78" s="111"/>
      <c r="BM78" s="111"/>
      <c r="BN78" s="111"/>
      <c r="BO78" s="111"/>
      <c r="BP78" s="111"/>
      <c r="BQ78" s="111"/>
      <c r="BR78" s="111"/>
      <c r="BS78" s="111"/>
      <c r="BT78" s="111"/>
      <c r="BU78" s="111"/>
      <c r="BV78" s="111"/>
      <c r="BW78" s="111"/>
      <c r="BX78" s="111"/>
      <c r="BY78" s="111"/>
      <c r="BZ78" s="111"/>
      <c r="CA78" s="111"/>
      <c r="CB78" s="111"/>
      <c r="CC78" s="111"/>
      <c r="CD78" s="111"/>
      <c r="CE78" s="111"/>
      <c r="CF78" s="111"/>
      <c r="CG78" s="111"/>
      <c r="CH78" s="111"/>
      <c r="CI78" s="111"/>
      <c r="CJ78" s="111"/>
      <c r="CK78" s="111"/>
      <c r="CL78" s="111"/>
      <c r="CM78" s="111"/>
      <c r="CN78" s="111"/>
      <c r="CO78" s="111"/>
      <c r="CP78" s="111"/>
      <c r="CQ78" s="111"/>
      <c r="CR78" s="111"/>
      <c r="CS78" s="111"/>
      <c r="CT78" s="111"/>
      <c r="CU78" s="111"/>
      <c r="CV78" s="111"/>
      <c r="CW78" s="111"/>
      <c r="CX78" s="111"/>
      <c r="CY78" s="111"/>
      <c r="CZ78" s="111"/>
      <c r="DA78" s="111"/>
      <c r="DB78" s="111"/>
      <c r="DC78" s="111"/>
      <c r="DD78" s="111"/>
      <c r="DE78" s="111"/>
      <c r="DF78" s="111"/>
      <c r="DG78" s="111"/>
      <c r="DH78" s="111"/>
      <c r="DI78" s="111"/>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1"/>
      <c r="BL79" s="111"/>
      <c r="BM79" s="111"/>
      <c r="BN79" s="111"/>
      <c r="BO79" s="111"/>
      <c r="BP79" s="111"/>
      <c r="BQ79" s="111"/>
      <c r="BR79" s="111"/>
      <c r="BS79" s="111"/>
      <c r="BT79" s="111"/>
      <c r="BU79" s="111"/>
      <c r="BV79" s="111"/>
      <c r="BW79" s="111"/>
      <c r="BX79" s="111"/>
      <c r="BY79" s="111"/>
      <c r="BZ79" s="111"/>
      <c r="CA79" s="111"/>
      <c r="CB79" s="111"/>
      <c r="CC79" s="111"/>
      <c r="CD79" s="111"/>
      <c r="CE79" s="111"/>
      <c r="CF79" s="111"/>
      <c r="CG79" s="111"/>
      <c r="CH79" s="111"/>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11"/>
      <c r="BL80" s="111"/>
      <c r="BM80" s="111"/>
      <c r="BN80" s="111"/>
      <c r="BO80" s="111"/>
      <c r="BP80" s="111"/>
      <c r="BQ80" s="111"/>
      <c r="BR80" s="111"/>
      <c r="BS80" s="111"/>
      <c r="BT80" s="111"/>
      <c r="BU80" s="111"/>
      <c r="BV80" s="111"/>
      <c r="BW80" s="111"/>
      <c r="BX80" s="111"/>
      <c r="BY80" s="111"/>
      <c r="BZ80" s="111"/>
      <c r="CA80" s="111"/>
      <c r="CB80" s="111"/>
      <c r="CC80" s="111"/>
      <c r="CD80" s="111"/>
      <c r="CE80" s="111"/>
      <c r="CF80" s="111"/>
      <c r="CG80" s="111"/>
      <c r="CH80" s="111"/>
      <c r="CI80" s="111"/>
      <c r="CJ80" s="111"/>
      <c r="CK80" s="111"/>
      <c r="CL80" s="111"/>
      <c r="CM80" s="111"/>
      <c r="CN80" s="111"/>
      <c r="CO80" s="111"/>
      <c r="CP80" s="111"/>
      <c r="CQ80" s="111"/>
      <c r="CR80" s="111"/>
      <c r="CS80" s="111"/>
      <c r="CT80" s="111"/>
      <c r="CU80" s="111"/>
      <c r="CV80" s="111"/>
      <c r="CW80" s="111"/>
      <c r="CX80" s="111"/>
      <c r="CY80" s="111"/>
      <c r="CZ80" s="111"/>
      <c r="DA80" s="111"/>
      <c r="DB80" s="111"/>
      <c r="DC80" s="111"/>
      <c r="DD80" s="111"/>
      <c r="DE80" s="111"/>
      <c r="DF80" s="111"/>
      <c r="DG80" s="111"/>
      <c r="DH80" s="111"/>
      <c r="DI80" s="11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61"/>
    <col min="3" max="3" width="29.570312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3" t="s">
        <v>69</v>
      </c>
    </row>
    <row r="2" spans="1:27" s="60" customFormat="1" ht="18.75" customHeight="1" x14ac:dyDescent="0.3">
      <c r="E2" s="72"/>
      <c r="AA2" s="74" t="s">
        <v>10</v>
      </c>
    </row>
    <row r="3" spans="1:27" s="60" customFormat="1" ht="18.75" customHeight="1" x14ac:dyDescent="0.3">
      <c r="E3" s="72"/>
      <c r="AA3" s="74" t="s">
        <v>68</v>
      </c>
    </row>
    <row r="4" spans="1:27" s="60" customFormat="1" x14ac:dyDescent="0.2">
      <c r="E4" s="75"/>
    </row>
    <row r="5" spans="1:27" s="60"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60" customFormat="1" x14ac:dyDescent="0.2">
      <c r="A6" s="95"/>
      <c r="B6" s="95"/>
      <c r="C6" s="95"/>
      <c r="D6" s="95"/>
      <c r="E6" s="95"/>
      <c r="F6" s="95"/>
      <c r="G6" s="95"/>
      <c r="H6" s="95"/>
      <c r="I6" s="95"/>
      <c r="J6" s="95"/>
      <c r="K6" s="95"/>
      <c r="L6" s="95"/>
      <c r="M6" s="95"/>
      <c r="N6" s="95"/>
      <c r="O6" s="95"/>
      <c r="P6" s="95"/>
      <c r="Q6" s="95"/>
      <c r="R6" s="95"/>
      <c r="S6" s="95"/>
      <c r="T6" s="95"/>
    </row>
    <row r="7" spans="1:27" s="60"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row>
    <row r="8" spans="1:27" s="60" customFormat="1" ht="18.75" x14ac:dyDescent="0.2">
      <c r="E8" s="96"/>
      <c r="F8" s="96"/>
      <c r="G8" s="96"/>
      <c r="H8" s="96"/>
      <c r="I8" s="96"/>
      <c r="J8" s="96"/>
      <c r="K8" s="96"/>
      <c r="L8" s="96"/>
      <c r="M8" s="96"/>
      <c r="N8" s="96"/>
      <c r="O8" s="96"/>
      <c r="P8" s="96"/>
      <c r="Q8" s="96"/>
      <c r="R8" s="96"/>
      <c r="S8" s="59"/>
      <c r="T8" s="59"/>
      <c r="U8" s="59"/>
      <c r="V8" s="59"/>
      <c r="W8" s="59"/>
    </row>
    <row r="9" spans="1:27" s="60"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60"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row>
    <row r="11" spans="1:27" s="60" customFormat="1" ht="18.75" x14ac:dyDescent="0.2">
      <c r="E11" s="59"/>
      <c r="F11" s="59"/>
      <c r="G11" s="59"/>
      <c r="H11" s="59"/>
      <c r="I11" s="59"/>
      <c r="J11" s="59"/>
      <c r="K11" s="59"/>
      <c r="L11" s="59"/>
      <c r="M11" s="59"/>
      <c r="N11" s="59"/>
      <c r="O11" s="59"/>
      <c r="P11" s="59"/>
      <c r="Q11" s="59"/>
      <c r="R11" s="59"/>
      <c r="S11" s="59"/>
      <c r="T11" s="59"/>
      <c r="U11" s="59"/>
      <c r="V11" s="59"/>
      <c r="W11" s="59"/>
      <c r="X11" s="59"/>
      <c r="Y11" s="59"/>
      <c r="Z11" s="59"/>
      <c r="AA11" s="59"/>
    </row>
    <row r="12" spans="1:27" s="60" customFormat="1" ht="18.75" customHeight="1" x14ac:dyDescent="0.2">
      <c r="A12" s="407" t="str">
        <f>'1. паспорт местоположение'!A12:C12</f>
        <v xml:space="preserve">K_NS3300.KL.0033 </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60"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2.25" customHeight="1" x14ac:dyDescent="0.2">
      <c r="A15" s="406"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80"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402</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03" customFormat="1" ht="21" customHeight="1" x14ac:dyDescent="0.25"/>
    <row r="21" spans="1:27" ht="15.75" customHeight="1" x14ac:dyDescent="0.25">
      <c r="A21" s="402" t="s">
        <v>5</v>
      </c>
      <c r="B21" s="398" t="s">
        <v>408</v>
      </c>
      <c r="C21" s="399"/>
      <c r="D21" s="398" t="s">
        <v>410</v>
      </c>
      <c r="E21" s="399"/>
      <c r="F21" s="390" t="s">
        <v>94</v>
      </c>
      <c r="G21" s="392"/>
      <c r="H21" s="392"/>
      <c r="I21" s="391"/>
      <c r="J21" s="402" t="s">
        <v>411</v>
      </c>
      <c r="K21" s="398" t="s">
        <v>412</v>
      </c>
      <c r="L21" s="399"/>
      <c r="M21" s="398" t="s">
        <v>413</v>
      </c>
      <c r="N21" s="399"/>
      <c r="O21" s="398" t="s">
        <v>401</v>
      </c>
      <c r="P21" s="399"/>
      <c r="Q21" s="398" t="s">
        <v>127</v>
      </c>
      <c r="R21" s="399"/>
      <c r="S21" s="402" t="s">
        <v>126</v>
      </c>
      <c r="T21" s="402" t="s">
        <v>414</v>
      </c>
      <c r="U21" s="402" t="s">
        <v>409</v>
      </c>
      <c r="V21" s="398" t="s">
        <v>125</v>
      </c>
      <c r="W21" s="399"/>
      <c r="X21" s="390" t="s">
        <v>117</v>
      </c>
      <c r="Y21" s="392"/>
      <c r="Z21" s="390" t="s">
        <v>116</v>
      </c>
      <c r="AA21" s="392"/>
    </row>
    <row r="22" spans="1:27" ht="216" customHeight="1" x14ac:dyDescent="0.25">
      <c r="A22" s="405"/>
      <c r="B22" s="400"/>
      <c r="C22" s="401"/>
      <c r="D22" s="400"/>
      <c r="E22" s="401"/>
      <c r="F22" s="390" t="s">
        <v>124</v>
      </c>
      <c r="G22" s="391"/>
      <c r="H22" s="390" t="s">
        <v>123</v>
      </c>
      <c r="I22" s="391"/>
      <c r="J22" s="403"/>
      <c r="K22" s="400"/>
      <c r="L22" s="401"/>
      <c r="M22" s="400"/>
      <c r="N22" s="401"/>
      <c r="O22" s="400"/>
      <c r="P22" s="401"/>
      <c r="Q22" s="400"/>
      <c r="R22" s="401"/>
      <c r="S22" s="403"/>
      <c r="T22" s="403"/>
      <c r="U22" s="403"/>
      <c r="V22" s="400"/>
      <c r="W22" s="401"/>
      <c r="X22" s="62" t="s">
        <v>115</v>
      </c>
      <c r="Y22" s="62" t="s">
        <v>399</v>
      </c>
      <c r="Z22" s="62" t="s">
        <v>114</v>
      </c>
      <c r="AA22" s="62" t="s">
        <v>113</v>
      </c>
    </row>
    <row r="23" spans="1:27" ht="60" customHeight="1" x14ac:dyDescent="0.25">
      <c r="A23" s="403"/>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62" t="s">
        <v>111</v>
      </c>
      <c r="AA23" s="62" t="s">
        <v>111</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3" customFormat="1" ht="51.75" customHeight="1" x14ac:dyDescent="0.25">
      <c r="A25" s="113">
        <v>1</v>
      </c>
      <c r="B25" s="113"/>
      <c r="C25" s="251" t="s">
        <v>475</v>
      </c>
      <c r="D25" s="113"/>
      <c r="E25" s="62"/>
      <c r="F25" s="62"/>
      <c r="G25" s="113">
        <v>0.4</v>
      </c>
      <c r="H25" s="113"/>
      <c r="I25" s="113">
        <v>0.4</v>
      </c>
      <c r="J25" s="114" t="s">
        <v>469</v>
      </c>
      <c r="K25" s="114"/>
      <c r="L25" s="115" t="s">
        <v>65</v>
      </c>
      <c r="M25" s="115"/>
      <c r="N25" s="116">
        <v>150</v>
      </c>
      <c r="O25" s="116"/>
      <c r="P25" s="116" t="s">
        <v>463</v>
      </c>
      <c r="Q25" s="116"/>
      <c r="R25" s="113">
        <v>0.15</v>
      </c>
      <c r="S25" s="114"/>
      <c r="T25" s="114"/>
      <c r="U25" s="114"/>
      <c r="V25" s="114"/>
      <c r="W25" s="116"/>
      <c r="X25" s="113"/>
      <c r="Y25" s="113"/>
      <c r="Z25" s="113"/>
      <c r="AA25" s="113"/>
    </row>
    <row r="26" spans="1:27" s="103" customFormat="1" ht="51.75" customHeight="1" x14ac:dyDescent="0.25">
      <c r="A26" s="113">
        <v>2</v>
      </c>
      <c r="B26" s="113"/>
      <c r="C26" s="251" t="s">
        <v>476</v>
      </c>
      <c r="D26" s="113"/>
      <c r="E26" s="62"/>
      <c r="F26" s="62"/>
      <c r="G26" s="113">
        <v>0.4</v>
      </c>
      <c r="H26" s="113"/>
      <c r="I26" s="113">
        <v>0.4</v>
      </c>
      <c r="J26" s="114" t="s">
        <v>469</v>
      </c>
      <c r="K26" s="114"/>
      <c r="L26" s="115" t="s">
        <v>65</v>
      </c>
      <c r="M26" s="115"/>
      <c r="N26" s="116">
        <v>150</v>
      </c>
      <c r="O26" s="116"/>
      <c r="P26" s="116" t="s">
        <v>463</v>
      </c>
      <c r="Q26" s="116"/>
      <c r="R26" s="113">
        <v>0.15</v>
      </c>
      <c r="S26" s="114"/>
      <c r="T26" s="114"/>
      <c r="U26" s="114"/>
      <c r="V26" s="114"/>
      <c r="W26" s="116"/>
      <c r="X26" s="113"/>
      <c r="Y26" s="113"/>
      <c r="Z26" s="113"/>
      <c r="AA26" s="113"/>
    </row>
    <row r="27" spans="1:27" ht="3" customHeight="1" x14ac:dyDescent="0.25">
      <c r="X27" s="117"/>
      <c r="Y27" s="118"/>
      <c r="Z27" s="68"/>
      <c r="AA27" s="68"/>
    </row>
    <row r="28" spans="1:27" s="65" customFormat="1" ht="12.75" x14ac:dyDescent="0.2">
      <c r="A28" s="109"/>
      <c r="B28" s="109"/>
      <c r="C28" s="109"/>
      <c r="E28" s="109"/>
      <c r="X28" s="119"/>
      <c r="Y28" s="119"/>
      <c r="Z28" s="119"/>
      <c r="AA28" s="119"/>
    </row>
    <row r="29" spans="1:27" s="65" customFormat="1" ht="12.75" x14ac:dyDescent="0.2">
      <c r="A29" s="109"/>
      <c r="B29" s="109"/>
      <c r="C29" s="109"/>
    </row>
  </sheetData>
  <mergeCells count="27">
    <mergeCell ref="M21:N22"/>
    <mergeCell ref="Q21:R22"/>
    <mergeCell ref="S21:S22"/>
    <mergeCell ref="T21:T22"/>
    <mergeCell ref="X21:Y21"/>
    <mergeCell ref="V21:W22"/>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A9:AA9"/>
    <mergeCell ref="A7:AA7"/>
    <mergeCell ref="A13:AA13"/>
    <mergeCell ref="A15:AA15"/>
    <mergeCell ref="A5:AA5"/>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6" sqref="C26"/>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0" customFormat="1" ht="18.75" customHeight="1" x14ac:dyDescent="0.2">
      <c r="A1" s="72"/>
      <c r="C1" s="73" t="s">
        <v>69</v>
      </c>
    </row>
    <row r="2" spans="1:29" s="60" customFormat="1" ht="18.75" customHeight="1" x14ac:dyDescent="0.3">
      <c r="A2" s="72"/>
      <c r="C2" s="74" t="s">
        <v>10</v>
      </c>
    </row>
    <row r="3" spans="1:29" s="60" customFormat="1" ht="18.75" x14ac:dyDescent="0.3">
      <c r="A3" s="75"/>
      <c r="C3" s="74" t="s">
        <v>68</v>
      </c>
    </row>
    <row r="4" spans="1:29" s="60" customFormat="1" ht="18.75" x14ac:dyDescent="0.3">
      <c r="A4" s="75"/>
      <c r="C4" s="74"/>
    </row>
    <row r="5" spans="1:29" s="60" customFormat="1" ht="15.75" x14ac:dyDescent="0.2">
      <c r="A5" s="369" t="str">
        <f>'1. паспорт местоположение'!A5:C5</f>
        <v>Год раскрытия информации: 2023 год</v>
      </c>
      <c r="B5" s="369"/>
      <c r="C5" s="3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0" customFormat="1" ht="18.75" x14ac:dyDescent="0.3">
      <c r="A6" s="75"/>
      <c r="G6" s="74"/>
    </row>
    <row r="7" spans="1:29" s="60" customFormat="1" ht="18.75" x14ac:dyDescent="0.2">
      <c r="A7" s="380" t="s">
        <v>9</v>
      </c>
      <c r="B7" s="380"/>
      <c r="C7" s="380"/>
      <c r="D7" s="59"/>
      <c r="E7" s="59"/>
      <c r="F7" s="59"/>
      <c r="G7" s="59"/>
      <c r="H7" s="59"/>
      <c r="I7" s="59"/>
      <c r="J7" s="59"/>
      <c r="K7" s="59"/>
      <c r="L7" s="59"/>
      <c r="M7" s="59"/>
      <c r="N7" s="59"/>
      <c r="O7" s="59"/>
      <c r="P7" s="59"/>
      <c r="Q7" s="59"/>
      <c r="R7" s="59"/>
      <c r="S7" s="59"/>
      <c r="T7" s="59"/>
      <c r="U7" s="59"/>
    </row>
    <row r="8" spans="1:29" s="60" customFormat="1" ht="18.75" x14ac:dyDescent="0.2">
      <c r="A8" s="380"/>
      <c r="B8" s="380"/>
      <c r="C8" s="380"/>
      <c r="D8" s="96"/>
      <c r="E8" s="96"/>
      <c r="F8" s="96"/>
      <c r="G8" s="96"/>
      <c r="H8" s="59"/>
      <c r="I8" s="59"/>
      <c r="J8" s="59"/>
      <c r="K8" s="59"/>
      <c r="L8" s="59"/>
      <c r="M8" s="59"/>
      <c r="N8" s="59"/>
      <c r="O8" s="59"/>
      <c r="P8" s="59"/>
      <c r="Q8" s="59"/>
      <c r="R8" s="59"/>
      <c r="S8" s="59"/>
      <c r="T8" s="59"/>
      <c r="U8" s="59"/>
    </row>
    <row r="9" spans="1:29" s="60" customFormat="1" ht="18.75" x14ac:dyDescent="0.2">
      <c r="A9" s="374" t="str">
        <f>'1. паспорт местоположение'!A9:C9</f>
        <v>АО "Россети Тюмень"</v>
      </c>
      <c r="B9" s="374"/>
      <c r="C9" s="374"/>
      <c r="D9" s="58"/>
      <c r="E9" s="58"/>
      <c r="F9" s="58"/>
      <c r="G9" s="58"/>
      <c r="H9" s="59"/>
      <c r="I9" s="59"/>
      <c r="J9" s="59"/>
      <c r="K9" s="59"/>
      <c r="L9" s="59"/>
      <c r="M9" s="59"/>
      <c r="N9" s="59"/>
      <c r="O9" s="59"/>
      <c r="P9" s="59"/>
      <c r="Q9" s="59"/>
      <c r="R9" s="59"/>
      <c r="S9" s="59"/>
      <c r="T9" s="59"/>
      <c r="U9" s="59"/>
    </row>
    <row r="10" spans="1:29" s="60" customFormat="1" ht="18.75" x14ac:dyDescent="0.2">
      <c r="A10" s="375" t="s">
        <v>8</v>
      </c>
      <c r="B10" s="375"/>
      <c r="C10" s="375"/>
      <c r="D10" s="77"/>
      <c r="E10" s="77"/>
      <c r="F10" s="77"/>
      <c r="G10" s="77"/>
      <c r="H10" s="59"/>
      <c r="I10" s="59"/>
      <c r="J10" s="59"/>
      <c r="K10" s="59"/>
      <c r="L10" s="59"/>
      <c r="M10" s="59"/>
      <c r="N10" s="59"/>
      <c r="O10" s="59"/>
      <c r="P10" s="59"/>
      <c r="Q10" s="59"/>
      <c r="R10" s="59"/>
      <c r="S10" s="59"/>
      <c r="T10" s="59"/>
      <c r="U10" s="59"/>
    </row>
    <row r="11" spans="1:29" s="60" customFormat="1" ht="18.75" x14ac:dyDescent="0.2">
      <c r="A11" s="380"/>
      <c r="B11" s="380"/>
      <c r="C11" s="380"/>
      <c r="D11" s="96"/>
      <c r="E11" s="96"/>
      <c r="F11" s="96"/>
      <c r="G11" s="96"/>
      <c r="H11" s="59"/>
      <c r="I11" s="59"/>
      <c r="J11" s="59"/>
      <c r="K11" s="59"/>
      <c r="L11" s="59"/>
      <c r="M11" s="59"/>
      <c r="N11" s="59"/>
      <c r="O11" s="59"/>
      <c r="P11" s="59"/>
      <c r="Q11" s="59"/>
      <c r="R11" s="59"/>
      <c r="S11" s="59"/>
      <c r="T11" s="59"/>
      <c r="U11" s="59"/>
    </row>
    <row r="12" spans="1:29" s="60" customFormat="1" ht="18.75" x14ac:dyDescent="0.2">
      <c r="A12" s="374" t="str">
        <f>'1. паспорт местоположение'!A12:C12</f>
        <v xml:space="preserve">K_NS3300.KL.0033 </v>
      </c>
      <c r="B12" s="374"/>
      <c r="C12" s="374"/>
      <c r="D12" s="58"/>
      <c r="E12" s="58"/>
      <c r="F12" s="58"/>
      <c r="G12" s="58"/>
      <c r="H12" s="59"/>
      <c r="I12" s="59"/>
      <c r="J12" s="59"/>
      <c r="K12" s="59"/>
      <c r="L12" s="59"/>
      <c r="M12" s="59"/>
      <c r="N12" s="59"/>
      <c r="O12" s="59"/>
      <c r="P12" s="59"/>
      <c r="Q12" s="59"/>
      <c r="R12" s="59"/>
      <c r="S12" s="59"/>
      <c r="T12" s="59"/>
      <c r="U12" s="59"/>
    </row>
    <row r="13" spans="1:29" s="60" customFormat="1" ht="18.75" x14ac:dyDescent="0.2">
      <c r="A13" s="375" t="s">
        <v>7</v>
      </c>
      <c r="B13" s="375"/>
      <c r="C13" s="375"/>
      <c r="D13" s="77"/>
      <c r="E13" s="77"/>
      <c r="F13" s="77"/>
      <c r="G13" s="77"/>
      <c r="H13" s="59"/>
      <c r="I13" s="59"/>
      <c r="J13" s="59"/>
      <c r="K13" s="59"/>
      <c r="L13" s="59"/>
      <c r="M13" s="59"/>
      <c r="N13" s="59"/>
      <c r="O13" s="59"/>
      <c r="P13" s="59"/>
      <c r="Q13" s="59"/>
      <c r="R13" s="59"/>
      <c r="S13" s="59"/>
      <c r="T13" s="59"/>
      <c r="U13" s="59"/>
    </row>
    <row r="14" spans="1:29" s="79" customFormat="1" ht="15.75" customHeight="1" x14ac:dyDescent="0.2">
      <c r="A14" s="381"/>
      <c r="B14" s="381"/>
      <c r="C14" s="381"/>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37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8"/>
      <c r="C15" s="378"/>
      <c r="D15" s="58"/>
      <c r="E15" s="58"/>
      <c r="F15" s="58"/>
      <c r="G15" s="58"/>
      <c r="H15" s="58"/>
      <c r="I15" s="58"/>
      <c r="J15" s="58"/>
      <c r="K15" s="58"/>
      <c r="L15" s="58"/>
      <c r="M15" s="58"/>
      <c r="N15" s="58"/>
      <c r="O15" s="58"/>
      <c r="P15" s="58"/>
      <c r="Q15" s="58"/>
      <c r="R15" s="58"/>
      <c r="S15" s="58"/>
      <c r="T15" s="58"/>
      <c r="U15" s="58"/>
    </row>
    <row r="16" spans="1:29" s="80" customFormat="1" ht="15" customHeight="1" x14ac:dyDescent="0.2">
      <c r="A16" s="375" t="s">
        <v>6</v>
      </c>
      <c r="B16" s="375"/>
      <c r="C16" s="37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86"/>
      <c r="B17" s="386"/>
      <c r="C17" s="386"/>
      <c r="D17" s="81"/>
      <c r="E17" s="81"/>
      <c r="F17" s="81"/>
      <c r="G17" s="81"/>
      <c r="H17" s="81"/>
      <c r="I17" s="81"/>
      <c r="J17" s="81"/>
      <c r="K17" s="81"/>
      <c r="L17" s="81"/>
      <c r="M17" s="81"/>
      <c r="N17" s="81"/>
      <c r="O17" s="81"/>
      <c r="P17" s="81"/>
      <c r="Q17" s="81"/>
      <c r="R17" s="81"/>
    </row>
    <row r="18" spans="1:21" s="80" customFormat="1" ht="27.75" customHeight="1" x14ac:dyDescent="0.2">
      <c r="A18" s="371" t="s">
        <v>394</v>
      </c>
      <c r="B18" s="371"/>
      <c r="C18" s="37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122.25" customHeight="1" x14ac:dyDescent="0.2">
      <c r="A22" s="88" t="s">
        <v>65</v>
      </c>
      <c r="B22" s="121" t="s">
        <v>406</v>
      </c>
      <c r="C22" s="154" t="s">
        <v>478</v>
      </c>
      <c r="D22" s="86"/>
      <c r="E22" s="86"/>
      <c r="F22" s="78"/>
      <c r="G22" s="78"/>
      <c r="H22" s="78"/>
      <c r="I22" s="78"/>
      <c r="J22" s="78"/>
      <c r="K22" s="78"/>
      <c r="L22" s="78"/>
      <c r="M22" s="78"/>
      <c r="N22" s="78"/>
      <c r="O22" s="78"/>
      <c r="P22" s="78"/>
      <c r="Q22" s="87"/>
      <c r="R22" s="87"/>
      <c r="S22" s="87"/>
      <c r="T22" s="87"/>
      <c r="U22" s="87"/>
    </row>
    <row r="23" spans="1:21" ht="42.75" customHeight="1" x14ac:dyDescent="0.25">
      <c r="A23" s="88" t="s">
        <v>63</v>
      </c>
      <c r="B23" s="90" t="s">
        <v>60</v>
      </c>
      <c r="C23" s="83" t="s">
        <v>477</v>
      </c>
      <c r="D23" s="92"/>
      <c r="E23" s="92"/>
      <c r="F23" s="92"/>
      <c r="G23" s="92"/>
      <c r="H23" s="92"/>
      <c r="I23" s="92"/>
      <c r="J23" s="92"/>
      <c r="K23" s="92"/>
      <c r="L23" s="92"/>
      <c r="M23" s="92"/>
      <c r="N23" s="92"/>
      <c r="O23" s="92"/>
      <c r="P23" s="92"/>
      <c r="Q23" s="92"/>
      <c r="R23" s="92"/>
      <c r="S23" s="92"/>
      <c r="T23" s="92"/>
      <c r="U23" s="92"/>
    </row>
    <row r="24" spans="1:21" ht="63" customHeight="1" x14ac:dyDescent="0.25">
      <c r="A24" s="88" t="s">
        <v>62</v>
      </c>
      <c r="B24" s="90" t="s">
        <v>426</v>
      </c>
      <c r="C24" s="83" t="s">
        <v>589</v>
      </c>
      <c r="D24" s="92"/>
      <c r="E24" s="92"/>
      <c r="F24" s="92"/>
      <c r="G24" s="92"/>
      <c r="H24" s="92"/>
      <c r="I24" s="92"/>
      <c r="J24" s="92"/>
      <c r="K24" s="92"/>
      <c r="L24" s="92"/>
      <c r="M24" s="92"/>
      <c r="N24" s="92"/>
      <c r="O24" s="92"/>
      <c r="P24" s="92"/>
      <c r="Q24" s="92"/>
      <c r="R24" s="92"/>
      <c r="S24" s="92"/>
      <c r="T24" s="92"/>
      <c r="U24" s="92"/>
    </row>
    <row r="25" spans="1:21" ht="63" customHeight="1" x14ac:dyDescent="0.25">
      <c r="A25" s="88" t="s">
        <v>61</v>
      </c>
      <c r="B25" s="90" t="s">
        <v>427</v>
      </c>
      <c r="C25" s="23" t="s">
        <v>591</v>
      </c>
      <c r="D25" s="92"/>
      <c r="E25" s="92"/>
      <c r="F25" s="92"/>
      <c r="G25" s="92"/>
      <c r="H25" s="92"/>
      <c r="I25" s="92"/>
      <c r="J25" s="92"/>
      <c r="K25" s="92"/>
      <c r="L25" s="92"/>
      <c r="M25" s="92"/>
      <c r="N25" s="92"/>
      <c r="O25" s="92"/>
      <c r="P25" s="92"/>
      <c r="Q25" s="92"/>
      <c r="R25" s="92"/>
      <c r="S25" s="92"/>
      <c r="T25" s="92"/>
      <c r="U25" s="92"/>
    </row>
    <row r="26" spans="1:21" ht="42.75" customHeight="1" x14ac:dyDescent="0.25">
      <c r="A26" s="88" t="s">
        <v>59</v>
      </c>
      <c r="B26" s="90" t="s">
        <v>228</v>
      </c>
      <c r="C26" s="83" t="s">
        <v>470</v>
      </c>
      <c r="D26" s="92"/>
      <c r="E26" s="92"/>
      <c r="F26" s="92"/>
      <c r="G26" s="92"/>
      <c r="H26" s="92"/>
      <c r="I26" s="92"/>
      <c r="J26" s="92"/>
      <c r="K26" s="92"/>
      <c r="L26" s="92"/>
      <c r="M26" s="92"/>
      <c r="N26" s="92"/>
      <c r="O26" s="92"/>
      <c r="P26" s="92"/>
      <c r="Q26" s="92"/>
      <c r="R26" s="92"/>
      <c r="S26" s="92"/>
      <c r="T26" s="92"/>
      <c r="U26" s="92"/>
    </row>
    <row r="27" spans="1:21" ht="78.75" x14ac:dyDescent="0.25">
      <c r="A27" s="88" t="s">
        <v>58</v>
      </c>
      <c r="B27" s="90" t="s">
        <v>407</v>
      </c>
      <c r="C27" s="83"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92"/>
      <c r="E27" s="92"/>
      <c r="F27" s="92"/>
      <c r="G27" s="92"/>
      <c r="H27" s="92"/>
      <c r="I27" s="92"/>
      <c r="J27" s="92"/>
      <c r="K27" s="92"/>
      <c r="L27" s="92"/>
      <c r="M27" s="92"/>
      <c r="N27" s="92"/>
      <c r="O27" s="92"/>
      <c r="P27" s="92"/>
      <c r="Q27" s="92"/>
      <c r="R27" s="92"/>
      <c r="S27" s="92"/>
      <c r="T27" s="92"/>
      <c r="U27" s="92"/>
    </row>
    <row r="28" spans="1:21" ht="42.75" customHeight="1" x14ac:dyDescent="0.25">
      <c r="A28" s="88" t="s">
        <v>56</v>
      </c>
      <c r="B28" s="90" t="s">
        <v>57</v>
      </c>
      <c r="C28" s="91">
        <v>2020</v>
      </c>
      <c r="D28" s="92"/>
      <c r="E28" s="92"/>
      <c r="F28" s="92"/>
      <c r="G28" s="92"/>
      <c r="H28" s="92"/>
      <c r="I28" s="92"/>
      <c r="J28" s="92"/>
      <c r="K28" s="92"/>
      <c r="L28" s="92"/>
      <c r="M28" s="92"/>
      <c r="N28" s="92"/>
      <c r="O28" s="92"/>
      <c r="P28" s="92"/>
      <c r="Q28" s="92"/>
      <c r="R28" s="92"/>
      <c r="S28" s="92"/>
      <c r="T28" s="92"/>
      <c r="U28" s="92"/>
    </row>
    <row r="29" spans="1:21" ht="42.75" customHeight="1" x14ac:dyDescent="0.25">
      <c r="A29" s="88" t="s">
        <v>54</v>
      </c>
      <c r="B29" s="83" t="s">
        <v>55</v>
      </c>
      <c r="C29" s="91">
        <v>2023</v>
      </c>
      <c r="D29" s="92"/>
      <c r="E29" s="92"/>
      <c r="F29" s="92"/>
      <c r="G29" s="92"/>
      <c r="H29" s="92"/>
      <c r="I29" s="92"/>
      <c r="J29" s="92"/>
      <c r="K29" s="92"/>
      <c r="L29" s="92"/>
      <c r="M29" s="92"/>
      <c r="N29" s="92"/>
      <c r="O29" s="92"/>
      <c r="P29" s="92"/>
      <c r="Q29" s="92"/>
      <c r="R29" s="92"/>
      <c r="S29" s="92"/>
      <c r="T29" s="92"/>
      <c r="U29" s="92"/>
    </row>
    <row r="30" spans="1:21" ht="42.75" customHeight="1" x14ac:dyDescent="0.25">
      <c r="A30" s="88" t="s">
        <v>73</v>
      </c>
      <c r="B30" s="83" t="s">
        <v>53</v>
      </c>
      <c r="C30" s="83" t="s">
        <v>587</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3" t="s">
        <v>69</v>
      </c>
    </row>
    <row r="2" spans="1:28" ht="18.75" x14ac:dyDescent="0.3">
      <c r="Z2" s="74" t="s">
        <v>10</v>
      </c>
    </row>
    <row r="3" spans="1:28" ht="18.75" x14ac:dyDescent="0.3">
      <c r="Z3" s="74" t="s">
        <v>68</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59"/>
      <c r="AB6" s="59"/>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59"/>
      <c r="AB7" s="59"/>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58"/>
      <c r="AB8" s="58"/>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59"/>
      <c r="AB10" s="59"/>
    </row>
    <row r="11" spans="1:28" ht="15.75" x14ac:dyDescent="0.25">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58"/>
      <c r="AB11" s="58"/>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23"/>
      <c r="AB13" s="123"/>
    </row>
    <row r="14" spans="1:28" ht="15.75" x14ac:dyDescent="0.25">
      <c r="A14" s="37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58"/>
      <c r="AB14" s="58"/>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24"/>
      <c r="AB16" s="12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24"/>
      <c r="AB17" s="12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24"/>
      <c r="AB18" s="12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24"/>
      <c r="AB19" s="12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24"/>
      <c r="AB20" s="12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24"/>
      <c r="AB21" s="124"/>
    </row>
    <row r="22" spans="1:28" x14ac:dyDescent="0.25">
      <c r="A22" s="409" t="s">
        <v>425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25"/>
      <c r="AB22" s="125"/>
    </row>
    <row r="23" spans="1:28" ht="32.25" customHeight="1" x14ac:dyDescent="0.25">
      <c r="A23" s="411" t="s">
        <v>303</v>
      </c>
      <c r="B23" s="412"/>
      <c r="C23" s="412"/>
      <c r="D23" s="412"/>
      <c r="E23" s="412"/>
      <c r="F23" s="412"/>
      <c r="G23" s="412"/>
      <c r="H23" s="412"/>
      <c r="I23" s="412"/>
      <c r="J23" s="412"/>
      <c r="K23" s="412"/>
      <c r="L23" s="413"/>
      <c r="M23" s="410" t="s">
        <v>304</v>
      </c>
      <c r="N23" s="410"/>
      <c r="O23" s="410"/>
      <c r="P23" s="410"/>
      <c r="Q23" s="410"/>
      <c r="R23" s="410"/>
      <c r="S23" s="410"/>
      <c r="T23" s="410"/>
      <c r="U23" s="410"/>
      <c r="V23" s="410"/>
      <c r="W23" s="410"/>
      <c r="X23" s="410"/>
      <c r="Y23" s="410"/>
      <c r="Z23" s="410"/>
    </row>
    <row r="24" spans="1:28" ht="151.5" customHeight="1" x14ac:dyDescent="0.25">
      <c r="A24" s="126" t="s">
        <v>231</v>
      </c>
      <c r="B24" s="127" t="s">
        <v>238</v>
      </c>
      <c r="C24" s="126" t="s">
        <v>297</v>
      </c>
      <c r="D24" s="126" t="s">
        <v>232</v>
      </c>
      <c r="E24" s="126" t="s">
        <v>298</v>
      </c>
      <c r="F24" s="126" t="s">
        <v>300</v>
      </c>
      <c r="G24" s="126" t="s">
        <v>299</v>
      </c>
      <c r="H24" s="126" t="s">
        <v>233</v>
      </c>
      <c r="I24" s="126" t="s">
        <v>301</v>
      </c>
      <c r="J24" s="126" t="s">
        <v>239</v>
      </c>
      <c r="K24" s="127" t="s">
        <v>237</v>
      </c>
      <c r="L24" s="127" t="s">
        <v>234</v>
      </c>
      <c r="M24" s="128" t="s">
        <v>246</v>
      </c>
      <c r="N24" s="127" t="s">
        <v>436</v>
      </c>
      <c r="O24" s="126" t="s">
        <v>244</v>
      </c>
      <c r="P24" s="126" t="s">
        <v>245</v>
      </c>
      <c r="Q24" s="126" t="s">
        <v>243</v>
      </c>
      <c r="R24" s="126" t="s">
        <v>233</v>
      </c>
      <c r="S24" s="126" t="s">
        <v>242</v>
      </c>
      <c r="T24" s="126" t="s">
        <v>241</v>
      </c>
      <c r="U24" s="126" t="s">
        <v>296</v>
      </c>
      <c r="V24" s="126" t="s">
        <v>243</v>
      </c>
      <c r="W24" s="129" t="s">
        <v>236</v>
      </c>
      <c r="X24" s="129" t="s">
        <v>248</v>
      </c>
      <c r="Y24" s="129" t="s">
        <v>249</v>
      </c>
      <c r="Z24" s="130" t="s">
        <v>247</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t="s">
        <v>471</v>
      </c>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8</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'1. паспорт местоположение'!A12:C12</f>
        <v xml:space="preserve">K_NS3300.KL.0033 </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7</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5.75" x14ac:dyDescent="0.2">
      <c r="A15" s="420"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6</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403</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5</v>
      </c>
      <c r="B19" s="415" t="s">
        <v>88</v>
      </c>
      <c r="C19" s="415" t="s">
        <v>87</v>
      </c>
      <c r="D19" s="415" t="s">
        <v>76</v>
      </c>
      <c r="E19" s="416" t="s">
        <v>86</v>
      </c>
      <c r="F19" s="417"/>
      <c r="G19" s="417"/>
      <c r="H19" s="417"/>
      <c r="I19" s="418"/>
      <c r="J19" s="415" t="s">
        <v>85</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471</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5" zoomScale="55" zoomScaleNormal="100" zoomScaleSheetLayoutView="55" zoomScalePageLayoutView="50" workbookViewId="0">
      <selection activeCell="N40" sqref="N40"/>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3" s="159" customFormat="1" ht="27.75" customHeight="1" x14ac:dyDescent="0.4">
      <c r="A1" s="298"/>
      <c r="B1" s="298"/>
      <c r="C1" s="298"/>
      <c r="D1" s="298"/>
      <c r="E1" s="298"/>
      <c r="F1" s="298"/>
      <c r="G1" s="298"/>
      <c r="H1" s="298"/>
      <c r="I1" s="298"/>
      <c r="J1" s="298"/>
      <c r="K1" s="299"/>
      <c r="T1" s="152"/>
      <c r="U1" s="426"/>
      <c r="V1" s="426"/>
      <c r="W1" s="426"/>
      <c r="X1" s="426"/>
      <c r="Y1" s="426"/>
      <c r="AZ1" s="298" t="s">
        <v>69</v>
      </c>
      <c r="BA1" s="300"/>
    </row>
    <row r="2" spans="1:53" s="159" customFormat="1" ht="27.75" customHeight="1" x14ac:dyDescent="0.4">
      <c r="A2" s="298"/>
      <c r="B2" s="298"/>
      <c r="C2" s="298"/>
      <c r="D2" s="298"/>
      <c r="E2" s="298"/>
      <c r="F2" s="298"/>
      <c r="G2" s="298"/>
      <c r="H2" s="298"/>
      <c r="I2" s="298"/>
      <c r="J2" s="298"/>
      <c r="K2" s="299"/>
      <c r="T2" s="152"/>
      <c r="U2" s="263"/>
      <c r="V2" s="263"/>
      <c r="W2" s="263"/>
      <c r="X2" s="263"/>
      <c r="Y2" s="263"/>
      <c r="AZ2" s="298" t="s">
        <v>10</v>
      </c>
      <c r="BA2" s="300"/>
    </row>
    <row r="3" spans="1:53" s="159" customFormat="1" ht="27.75" customHeight="1" x14ac:dyDescent="0.4">
      <c r="A3" s="298"/>
      <c r="B3" s="298"/>
      <c r="C3" s="298"/>
      <c r="D3" s="298"/>
      <c r="E3" s="298"/>
      <c r="F3" s="298"/>
      <c r="G3" s="298"/>
      <c r="H3" s="298"/>
      <c r="I3" s="298"/>
      <c r="J3" s="298"/>
      <c r="K3" s="299"/>
      <c r="T3" s="152"/>
      <c r="U3" s="263"/>
      <c r="V3" s="263"/>
      <c r="W3" s="263"/>
      <c r="X3" s="263"/>
      <c r="Y3" s="263"/>
      <c r="AZ3" s="298" t="s">
        <v>293</v>
      </c>
      <c r="BA3" s="300"/>
    </row>
    <row r="4" spans="1:53" s="159" customFormat="1" ht="27.75" customHeight="1" x14ac:dyDescent="0.4">
      <c r="A4" s="298"/>
      <c r="B4" s="298"/>
      <c r="C4" s="298"/>
      <c r="D4" s="298"/>
      <c r="E4" s="298"/>
      <c r="F4" s="298"/>
      <c r="G4" s="298"/>
      <c r="H4" s="298"/>
      <c r="I4" s="298"/>
      <c r="J4" s="298"/>
      <c r="K4" s="299"/>
      <c r="L4" s="298"/>
      <c r="M4" s="300"/>
      <c r="T4" s="152"/>
      <c r="U4" s="295"/>
      <c r="V4" s="295"/>
      <c r="W4" s="295"/>
      <c r="X4" s="295"/>
      <c r="Y4" s="295"/>
    </row>
    <row r="5" spans="1:53" s="159" customFormat="1" ht="27.75" x14ac:dyDescent="0.4">
      <c r="A5" s="427" t="str">
        <f>'1. паспорт местоположение'!A5:C5</f>
        <v>Год раскрытия информации: 2023 год</v>
      </c>
      <c r="B5" s="427"/>
      <c r="C5" s="427"/>
      <c r="D5" s="427"/>
      <c r="E5" s="427"/>
      <c r="F5" s="427"/>
      <c r="G5" s="427"/>
      <c r="H5" s="427"/>
      <c r="I5" s="427"/>
      <c r="J5" s="427"/>
      <c r="K5" s="427"/>
      <c r="L5" s="427"/>
      <c r="M5" s="427"/>
      <c r="N5" s="318"/>
      <c r="O5" s="318"/>
      <c r="P5" s="318"/>
      <c r="Q5" s="318"/>
      <c r="R5" s="318"/>
      <c r="S5" s="318"/>
      <c r="T5" s="160"/>
      <c r="U5" s="428"/>
      <c r="V5" s="428"/>
      <c r="W5" s="428"/>
      <c r="X5" s="428"/>
      <c r="Y5" s="428"/>
      <c r="Z5" s="318"/>
      <c r="AA5" s="318"/>
      <c r="AB5" s="318"/>
      <c r="AC5" s="318"/>
      <c r="AD5" s="318"/>
      <c r="AE5" s="318"/>
      <c r="AF5" s="318"/>
      <c r="AG5" s="318"/>
      <c r="AH5" s="318"/>
      <c r="AI5" s="318"/>
      <c r="AJ5" s="318"/>
      <c r="AK5" s="318"/>
      <c r="AL5" s="318"/>
      <c r="AM5" s="318"/>
      <c r="AN5" s="318"/>
      <c r="AO5" s="318"/>
      <c r="AP5" s="318"/>
      <c r="AQ5" s="318"/>
      <c r="AR5" s="318"/>
    </row>
    <row r="6" spans="1:53" s="159" customFormat="1" ht="27.75" x14ac:dyDescent="0.4">
      <c r="A6" s="318"/>
      <c r="B6" s="318"/>
      <c r="C6" s="318"/>
      <c r="D6" s="318"/>
      <c r="E6" s="318"/>
      <c r="F6" s="318"/>
      <c r="G6" s="318"/>
      <c r="H6" s="318"/>
      <c r="I6" s="318"/>
      <c r="J6" s="318"/>
      <c r="K6" s="317"/>
      <c r="L6" s="318"/>
      <c r="M6" s="306"/>
      <c r="N6" s="318"/>
      <c r="O6" s="318"/>
      <c r="P6" s="318"/>
      <c r="Q6" s="318"/>
      <c r="R6" s="318"/>
      <c r="S6" s="318"/>
      <c r="T6" s="160"/>
      <c r="U6" s="428"/>
      <c r="V6" s="428"/>
      <c r="W6" s="428"/>
      <c r="X6" s="428"/>
      <c r="Y6" s="428"/>
      <c r="Z6" s="318"/>
      <c r="AA6" s="318"/>
      <c r="AB6" s="318"/>
      <c r="AC6" s="318"/>
      <c r="AD6" s="318"/>
      <c r="AE6" s="318"/>
      <c r="AF6" s="318"/>
      <c r="AG6" s="318"/>
      <c r="AH6" s="318"/>
      <c r="AI6" s="318"/>
      <c r="AJ6" s="318"/>
      <c r="AK6" s="318"/>
      <c r="AL6" s="318"/>
      <c r="AM6" s="318"/>
      <c r="AN6" s="318"/>
      <c r="AO6" s="318"/>
      <c r="AP6" s="318"/>
      <c r="AQ6" s="318"/>
      <c r="AR6" s="318"/>
    </row>
    <row r="7" spans="1:53" s="159" customFormat="1" ht="27.75" x14ac:dyDescent="0.4">
      <c r="A7" s="427" t="str">
        <f>'1. паспорт местоположение'!A7:C7</f>
        <v xml:space="preserve">Паспорт инвестиционного проекта </v>
      </c>
      <c r="B7" s="427"/>
      <c r="C7" s="427"/>
      <c r="D7" s="427"/>
      <c r="E7" s="427"/>
      <c r="F7" s="427"/>
      <c r="G7" s="427"/>
      <c r="H7" s="427"/>
      <c r="I7" s="427"/>
      <c r="J7" s="427"/>
      <c r="K7" s="427"/>
      <c r="L7" s="427"/>
      <c r="M7" s="427"/>
      <c r="N7" s="318"/>
      <c r="O7" s="318"/>
      <c r="P7" s="318"/>
      <c r="Q7" s="318"/>
      <c r="R7" s="318"/>
      <c r="S7" s="318"/>
      <c r="T7" s="160"/>
      <c r="U7" s="160"/>
      <c r="V7" s="318"/>
      <c r="W7" s="160"/>
      <c r="X7" s="160"/>
      <c r="Y7" s="153"/>
      <c r="Z7" s="318"/>
      <c r="AA7" s="318"/>
      <c r="AB7" s="318"/>
      <c r="AC7" s="318"/>
      <c r="AD7" s="318"/>
      <c r="AE7" s="318"/>
      <c r="AF7" s="318"/>
      <c r="AG7" s="318"/>
      <c r="AH7" s="318"/>
      <c r="AI7" s="318"/>
      <c r="AJ7" s="318"/>
      <c r="AK7" s="318"/>
      <c r="AL7" s="318"/>
      <c r="AM7" s="318"/>
      <c r="AN7" s="318"/>
      <c r="AO7" s="318"/>
      <c r="AP7" s="318"/>
      <c r="AQ7" s="318"/>
      <c r="AR7" s="318"/>
    </row>
    <row r="8" spans="1:53" s="161" customFormat="1" ht="24.75" customHeight="1" x14ac:dyDescent="0.25">
      <c r="A8" s="316"/>
      <c r="B8" s="316"/>
      <c r="C8" s="316"/>
      <c r="D8" s="316"/>
      <c r="E8" s="316"/>
      <c r="F8" s="316"/>
      <c r="G8" s="316"/>
      <c r="H8" s="316"/>
      <c r="I8" s="316"/>
      <c r="J8" s="316"/>
      <c r="K8" s="316"/>
      <c r="L8" s="315"/>
      <c r="M8" s="306"/>
      <c r="N8" s="315"/>
      <c r="O8" s="315"/>
      <c r="P8" s="315"/>
      <c r="Q8" s="315"/>
      <c r="R8" s="315"/>
      <c r="S8" s="315"/>
      <c r="T8" s="314"/>
      <c r="U8" s="314"/>
      <c r="V8" s="313"/>
      <c r="W8" s="314"/>
      <c r="X8" s="314"/>
      <c r="Y8" s="314"/>
      <c r="Z8" s="315"/>
      <c r="AA8" s="315"/>
      <c r="AB8" s="315"/>
      <c r="AC8" s="315"/>
      <c r="AD8" s="315"/>
      <c r="AE8" s="315"/>
      <c r="AF8" s="315"/>
      <c r="AG8" s="315"/>
      <c r="AH8" s="315"/>
      <c r="AI8" s="315"/>
      <c r="AJ8" s="315"/>
      <c r="AK8" s="315"/>
      <c r="AL8" s="315"/>
      <c r="AM8" s="315"/>
      <c r="AN8" s="315"/>
      <c r="AO8" s="315"/>
      <c r="AP8" s="315"/>
      <c r="AQ8" s="315"/>
      <c r="AR8" s="315"/>
    </row>
    <row r="9" spans="1:53" s="161" customFormat="1" ht="27.75" x14ac:dyDescent="0.25">
      <c r="A9" s="429" t="str">
        <f>'1. паспорт местоположение'!A9:C9</f>
        <v>АО "Россети Тюмень"</v>
      </c>
      <c r="B9" s="429"/>
      <c r="C9" s="429"/>
      <c r="D9" s="429"/>
      <c r="E9" s="429"/>
      <c r="F9" s="429"/>
      <c r="G9" s="429"/>
      <c r="H9" s="429"/>
      <c r="I9" s="429"/>
      <c r="J9" s="429"/>
      <c r="K9" s="429"/>
      <c r="L9" s="429"/>
      <c r="M9" s="429"/>
      <c r="N9" s="315"/>
      <c r="O9" s="315"/>
      <c r="P9" s="315"/>
      <c r="Q9" s="315"/>
      <c r="R9" s="315"/>
      <c r="S9" s="315"/>
      <c r="T9" s="312"/>
      <c r="U9" s="312"/>
      <c r="V9" s="313"/>
      <c r="W9" s="312"/>
      <c r="X9" s="312"/>
      <c r="Y9" s="312"/>
      <c r="Z9" s="315"/>
      <c r="AA9" s="315"/>
      <c r="AB9" s="315"/>
      <c r="AC9" s="315"/>
      <c r="AD9" s="315"/>
      <c r="AE9" s="315"/>
      <c r="AF9" s="315"/>
      <c r="AG9" s="315"/>
      <c r="AH9" s="315"/>
      <c r="AI9" s="315"/>
      <c r="AJ9" s="315"/>
      <c r="AK9" s="315"/>
      <c r="AL9" s="315"/>
      <c r="AM9" s="315"/>
      <c r="AN9" s="315"/>
      <c r="AO9" s="315"/>
      <c r="AP9" s="315"/>
      <c r="AQ9" s="315"/>
      <c r="AR9" s="315"/>
    </row>
    <row r="10" spans="1:53" s="159" customFormat="1" ht="27.75" customHeight="1" x14ac:dyDescent="0.4">
      <c r="A10" s="430" t="s">
        <v>8</v>
      </c>
      <c r="B10" s="430"/>
      <c r="C10" s="430"/>
      <c r="D10" s="430"/>
      <c r="E10" s="430"/>
      <c r="F10" s="430"/>
      <c r="G10" s="430"/>
      <c r="H10" s="430"/>
      <c r="I10" s="430"/>
      <c r="J10" s="430"/>
      <c r="K10" s="430"/>
      <c r="L10" s="430"/>
      <c r="M10" s="430"/>
      <c r="N10" s="318"/>
      <c r="O10" s="318"/>
      <c r="P10" s="318"/>
      <c r="Q10" s="318"/>
      <c r="R10" s="318"/>
      <c r="S10" s="318"/>
      <c r="T10" s="153"/>
      <c r="U10" s="431"/>
      <c r="V10" s="431"/>
      <c r="W10" s="431"/>
      <c r="X10" s="153"/>
      <c r="Y10" s="153"/>
      <c r="Z10" s="318"/>
      <c r="AA10" s="318"/>
      <c r="AB10" s="318"/>
      <c r="AC10" s="318"/>
      <c r="AD10" s="318"/>
      <c r="AE10" s="318"/>
      <c r="AF10" s="318"/>
      <c r="AG10" s="318"/>
      <c r="AH10" s="318"/>
      <c r="AI10" s="318"/>
      <c r="AJ10" s="318"/>
      <c r="AK10" s="318"/>
      <c r="AL10" s="318"/>
      <c r="AM10" s="318"/>
      <c r="AN10" s="318"/>
      <c r="AO10" s="318"/>
      <c r="AP10" s="318"/>
      <c r="AQ10" s="318"/>
      <c r="AR10" s="318"/>
    </row>
    <row r="11" spans="1:53" s="159" customFormat="1" ht="27.75" x14ac:dyDescent="0.4">
      <c r="A11" s="311"/>
      <c r="B11" s="318"/>
      <c r="C11" s="318"/>
      <c r="D11" s="318"/>
      <c r="E11" s="318"/>
      <c r="F11" s="318"/>
      <c r="G11" s="318"/>
      <c r="H11" s="318"/>
      <c r="I11" s="318"/>
      <c r="J11" s="318"/>
      <c r="K11" s="318"/>
      <c r="L11" s="318"/>
      <c r="M11" s="306"/>
      <c r="N11" s="318"/>
      <c r="O11" s="318"/>
      <c r="P11" s="318"/>
      <c r="Q11" s="318"/>
      <c r="R11" s="318"/>
      <c r="S11" s="318"/>
      <c r="T11" s="160"/>
      <c r="U11" s="160"/>
      <c r="V11" s="160"/>
      <c r="W11" s="160"/>
      <c r="X11" s="160"/>
      <c r="Y11" s="160"/>
      <c r="Z11" s="318"/>
      <c r="AA11" s="318"/>
      <c r="AB11" s="318"/>
      <c r="AC11" s="318"/>
      <c r="AD11" s="318"/>
      <c r="AE11" s="318"/>
      <c r="AF11" s="318"/>
      <c r="AG11" s="318"/>
      <c r="AH11" s="318"/>
      <c r="AI11" s="318"/>
      <c r="AJ11" s="318"/>
      <c r="AK11" s="318"/>
      <c r="AL11" s="318"/>
      <c r="AM11" s="318"/>
      <c r="AN11" s="318"/>
      <c r="AO11" s="318"/>
      <c r="AP11" s="318"/>
      <c r="AQ11" s="318"/>
      <c r="AR11" s="318"/>
    </row>
    <row r="12" spans="1:53" s="159" customFormat="1" ht="27.75" x14ac:dyDescent="0.4">
      <c r="A12" s="427" t="str">
        <f>'1. паспорт местоположение'!A12:C12</f>
        <v xml:space="preserve">K_NS3300.KL.0033 </v>
      </c>
      <c r="B12" s="427"/>
      <c r="C12" s="427"/>
      <c r="D12" s="427"/>
      <c r="E12" s="427"/>
      <c r="F12" s="427"/>
      <c r="G12" s="427"/>
      <c r="H12" s="427"/>
      <c r="I12" s="427"/>
      <c r="J12" s="427"/>
      <c r="K12" s="427"/>
      <c r="L12" s="427"/>
      <c r="M12" s="427"/>
      <c r="N12" s="318"/>
      <c r="O12" s="318"/>
      <c r="P12" s="318"/>
      <c r="Q12" s="318"/>
      <c r="R12" s="318"/>
      <c r="S12" s="318"/>
      <c r="T12" s="160"/>
      <c r="U12" s="312"/>
      <c r="V12" s="312"/>
      <c r="W12" s="312"/>
      <c r="X12" s="312"/>
      <c r="Y12" s="312"/>
      <c r="Z12" s="318"/>
      <c r="AA12" s="318"/>
      <c r="AB12" s="318"/>
      <c r="AC12" s="318"/>
      <c r="AD12" s="318"/>
      <c r="AE12" s="318"/>
      <c r="AF12" s="318"/>
      <c r="AG12" s="318"/>
      <c r="AH12" s="318"/>
      <c r="AI12" s="318"/>
      <c r="AJ12" s="318"/>
      <c r="AK12" s="318"/>
      <c r="AL12" s="318"/>
      <c r="AM12" s="318"/>
      <c r="AN12" s="318"/>
      <c r="AO12" s="318"/>
      <c r="AP12" s="318"/>
      <c r="AQ12" s="318"/>
      <c r="AR12" s="318"/>
    </row>
    <row r="13" spans="1:53" s="159" customFormat="1" ht="27.75" x14ac:dyDescent="0.4">
      <c r="A13" s="430" t="s">
        <v>7</v>
      </c>
      <c r="B13" s="430"/>
      <c r="C13" s="430"/>
      <c r="D13" s="430"/>
      <c r="E13" s="430"/>
      <c r="F13" s="430"/>
      <c r="G13" s="430"/>
      <c r="H13" s="430"/>
      <c r="I13" s="430"/>
      <c r="J13" s="430"/>
      <c r="K13" s="430"/>
      <c r="L13" s="430"/>
      <c r="M13" s="430"/>
      <c r="N13" s="318"/>
      <c r="O13" s="318"/>
      <c r="P13" s="318"/>
      <c r="Q13" s="318"/>
      <c r="R13" s="318"/>
      <c r="S13" s="318"/>
      <c r="T13" s="160"/>
      <c r="U13" s="428"/>
      <c r="V13" s="428"/>
      <c r="W13" s="428"/>
      <c r="X13" s="160"/>
      <c r="Y13" s="160"/>
      <c r="Z13" s="318"/>
      <c r="AA13" s="318"/>
      <c r="AB13" s="318"/>
      <c r="AC13" s="318"/>
      <c r="AD13" s="318"/>
      <c r="AE13" s="318"/>
      <c r="AF13" s="318"/>
      <c r="AG13" s="318"/>
      <c r="AH13" s="318"/>
      <c r="AI13" s="318"/>
      <c r="AJ13" s="318"/>
      <c r="AK13" s="318"/>
      <c r="AL13" s="318"/>
      <c r="AM13" s="318"/>
      <c r="AN13" s="318"/>
      <c r="AO13" s="318"/>
      <c r="AP13" s="318"/>
      <c r="AQ13" s="318"/>
      <c r="AR13" s="318"/>
    </row>
    <row r="14" spans="1:53" s="159" customFormat="1" ht="27.75" customHeight="1" x14ac:dyDescent="0.25">
      <c r="A14" s="311"/>
      <c r="B14" s="318"/>
      <c r="C14" s="318"/>
      <c r="D14" s="318"/>
      <c r="E14" s="318"/>
      <c r="F14" s="318"/>
      <c r="G14" s="318"/>
      <c r="H14" s="318"/>
      <c r="I14" s="318"/>
      <c r="J14" s="318"/>
      <c r="K14" s="320"/>
      <c r="L14" s="318"/>
      <c r="M14" s="306"/>
      <c r="N14" s="318"/>
      <c r="O14" s="318"/>
      <c r="P14" s="318"/>
      <c r="Q14" s="318"/>
      <c r="R14" s="318"/>
      <c r="S14" s="318"/>
      <c r="T14" s="310"/>
      <c r="U14" s="432"/>
      <c r="V14" s="432"/>
      <c r="W14" s="432"/>
      <c r="X14" s="432"/>
      <c r="Y14" s="310"/>
      <c r="Z14" s="318"/>
      <c r="AA14" s="318"/>
      <c r="AB14" s="318"/>
      <c r="AC14" s="318"/>
      <c r="AD14" s="318"/>
      <c r="AE14" s="318"/>
      <c r="AF14" s="318"/>
      <c r="AG14" s="318"/>
      <c r="AH14" s="318"/>
      <c r="AI14" s="318"/>
      <c r="AJ14" s="318"/>
      <c r="AK14" s="318"/>
      <c r="AL14" s="318"/>
      <c r="AM14" s="318"/>
      <c r="AN14" s="318"/>
      <c r="AO14" s="318"/>
      <c r="AP14" s="318"/>
      <c r="AQ14" s="318"/>
      <c r="AR14" s="318"/>
    </row>
    <row r="15" spans="1:53" s="159" customFormat="1" ht="44.25" customHeight="1" x14ac:dyDescent="0.4">
      <c r="A15" s="43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35"/>
      <c r="C15" s="435"/>
      <c r="D15" s="435"/>
      <c r="E15" s="435"/>
      <c r="F15" s="435"/>
      <c r="G15" s="435"/>
      <c r="H15" s="435"/>
      <c r="I15" s="435"/>
      <c r="J15" s="435"/>
      <c r="K15" s="435"/>
      <c r="L15" s="435"/>
      <c r="M15" s="435"/>
      <c r="N15" s="318"/>
      <c r="O15" s="318"/>
      <c r="P15" s="318"/>
      <c r="Q15" s="318"/>
      <c r="R15" s="318"/>
      <c r="S15" s="318"/>
      <c r="T15" s="160"/>
      <c r="U15" s="428"/>
      <c r="V15" s="428"/>
      <c r="W15" s="428"/>
      <c r="X15" s="160"/>
      <c r="Y15" s="160"/>
      <c r="Z15" s="318"/>
      <c r="AA15" s="318"/>
      <c r="AB15" s="318"/>
      <c r="AC15" s="318"/>
      <c r="AD15" s="318"/>
      <c r="AE15" s="318"/>
      <c r="AF15" s="318"/>
      <c r="AG15" s="318"/>
      <c r="AH15" s="318"/>
      <c r="AI15" s="318"/>
      <c r="AJ15" s="318"/>
      <c r="AK15" s="318"/>
      <c r="AL15" s="318"/>
      <c r="AM15" s="318"/>
      <c r="AN15" s="318"/>
      <c r="AO15" s="318"/>
      <c r="AP15" s="318"/>
      <c r="AQ15" s="318"/>
      <c r="AR15" s="318"/>
    </row>
    <row r="16" spans="1:53" s="159" customFormat="1" ht="27.75" x14ac:dyDescent="0.4">
      <c r="A16" s="430" t="s">
        <v>6</v>
      </c>
      <c r="B16" s="430"/>
      <c r="C16" s="430"/>
      <c r="D16" s="430"/>
      <c r="E16" s="430"/>
      <c r="F16" s="430"/>
      <c r="G16" s="430"/>
      <c r="H16" s="430"/>
      <c r="I16" s="430"/>
      <c r="J16" s="430"/>
      <c r="K16" s="430"/>
      <c r="L16" s="430"/>
      <c r="M16" s="430"/>
      <c r="N16" s="307"/>
      <c r="O16" s="307"/>
      <c r="P16" s="307"/>
      <c r="Q16" s="307"/>
      <c r="R16" s="307"/>
      <c r="S16" s="307"/>
      <c r="T16" s="307"/>
      <c r="U16" s="160"/>
      <c r="V16" s="160"/>
      <c r="W16" s="160"/>
      <c r="X16" s="160"/>
      <c r="Y16" s="307"/>
      <c r="Z16" s="307"/>
      <c r="AA16" s="307"/>
      <c r="AB16" s="307"/>
      <c r="AC16" s="307"/>
      <c r="AD16" s="307"/>
      <c r="AE16" s="307"/>
      <c r="AF16" s="307"/>
      <c r="AG16" s="307"/>
      <c r="AH16" s="307"/>
      <c r="AI16" s="307"/>
      <c r="AJ16" s="307"/>
      <c r="AK16" s="307"/>
      <c r="AL16" s="307"/>
      <c r="AM16" s="307"/>
      <c r="AN16" s="307"/>
      <c r="AO16" s="307"/>
      <c r="AP16" s="307"/>
      <c r="AQ16" s="307"/>
      <c r="AR16" s="307"/>
      <c r="AS16" s="162"/>
      <c r="AT16" s="162"/>
      <c r="AU16" s="162"/>
      <c r="AV16" s="162"/>
      <c r="AW16" s="162"/>
      <c r="AX16" s="162"/>
      <c r="AY16" s="162"/>
      <c r="AZ16" s="162"/>
    </row>
    <row r="17" spans="1:44" ht="27.75" customHeight="1" x14ac:dyDescent="0.25">
      <c r="A17" s="167"/>
      <c r="B17" s="319"/>
      <c r="C17" s="319"/>
      <c r="D17" s="319"/>
      <c r="E17" s="319"/>
      <c r="F17" s="319"/>
      <c r="G17" s="319"/>
      <c r="H17" s="319"/>
      <c r="I17" s="319"/>
      <c r="J17" s="319"/>
      <c r="K17" s="309"/>
      <c r="L17" s="319"/>
      <c r="M17" s="305"/>
      <c r="N17" s="319"/>
      <c r="O17" s="319"/>
      <c r="P17" s="319"/>
      <c r="Q17" s="319"/>
      <c r="R17" s="319"/>
      <c r="S17" s="319"/>
      <c r="T17" s="310"/>
      <c r="U17" s="432"/>
      <c r="V17" s="432"/>
      <c r="W17" s="432"/>
      <c r="X17" s="432"/>
      <c r="Y17" s="310"/>
      <c r="Z17" s="319"/>
      <c r="AA17" s="319"/>
      <c r="AB17" s="319"/>
      <c r="AC17" s="319"/>
      <c r="AD17" s="319"/>
      <c r="AE17" s="319"/>
      <c r="AF17" s="319"/>
      <c r="AG17" s="319"/>
      <c r="AH17" s="319"/>
      <c r="AI17" s="319"/>
      <c r="AJ17" s="319"/>
      <c r="AK17" s="319"/>
      <c r="AL17" s="319"/>
      <c r="AM17" s="319"/>
      <c r="AN17" s="319"/>
      <c r="AO17" s="319"/>
      <c r="AP17" s="319"/>
      <c r="AQ17" s="319"/>
      <c r="AR17" s="319"/>
    </row>
    <row r="18" spans="1:44" ht="27.75" x14ac:dyDescent="0.4">
      <c r="A18" s="434" t="s">
        <v>543</v>
      </c>
      <c r="B18" s="434"/>
      <c r="C18" s="434"/>
      <c r="D18" s="434"/>
      <c r="E18" s="434"/>
      <c r="F18" s="434"/>
      <c r="G18" s="434"/>
      <c r="H18" s="434"/>
      <c r="I18" s="434"/>
      <c r="J18" s="434"/>
      <c r="K18" s="434"/>
      <c r="L18" s="434"/>
      <c r="M18" s="305"/>
      <c r="N18" s="319"/>
      <c r="O18" s="319"/>
      <c r="P18" s="319"/>
      <c r="Q18" s="319"/>
      <c r="R18" s="319"/>
      <c r="S18" s="319"/>
      <c r="T18" s="160"/>
      <c r="U18" s="428"/>
      <c r="V18" s="428"/>
      <c r="W18" s="428"/>
      <c r="X18" s="160"/>
      <c r="Y18" s="160"/>
      <c r="Z18" s="319"/>
      <c r="AA18" s="319"/>
      <c r="AB18" s="319"/>
      <c r="AC18" s="319"/>
      <c r="AD18" s="319"/>
      <c r="AE18" s="319"/>
      <c r="AF18" s="319"/>
      <c r="AG18" s="319"/>
      <c r="AH18" s="319"/>
      <c r="AI18" s="319"/>
      <c r="AJ18" s="319"/>
      <c r="AK18" s="319"/>
      <c r="AL18" s="319"/>
      <c r="AM18" s="319"/>
      <c r="AN18" s="319"/>
      <c r="AO18" s="319"/>
      <c r="AP18" s="319"/>
      <c r="AQ18" s="319"/>
      <c r="AR18" s="319"/>
    </row>
    <row r="19" spans="1:44" ht="18.75" x14ac:dyDescent="0.25">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row>
    <row r="20" spans="1:44" ht="27.75" x14ac:dyDescent="0.4">
      <c r="A20" s="167"/>
      <c r="B20" s="308"/>
      <c r="C20" s="319"/>
      <c r="D20" s="319"/>
      <c r="E20" s="319"/>
      <c r="F20" s="319"/>
      <c r="G20" s="319"/>
      <c r="H20" s="319"/>
      <c r="I20" s="319"/>
      <c r="J20" s="319"/>
      <c r="K20" s="319"/>
      <c r="L20" s="319"/>
      <c r="M20" s="305"/>
      <c r="N20" s="319"/>
      <c r="O20" s="319"/>
      <c r="P20" s="319"/>
      <c r="Q20" s="319"/>
      <c r="R20" s="319"/>
      <c r="S20" s="319"/>
      <c r="T20" s="160"/>
      <c r="U20" s="160"/>
      <c r="V20" s="160"/>
      <c r="W20" s="160"/>
      <c r="X20" s="160"/>
      <c r="Y20" s="160"/>
      <c r="Z20" s="319"/>
      <c r="AA20" s="319"/>
      <c r="AB20" s="319"/>
      <c r="AC20" s="319"/>
      <c r="AD20" s="319"/>
      <c r="AE20" s="319"/>
      <c r="AF20" s="319"/>
      <c r="AG20" s="319"/>
      <c r="AH20" s="319"/>
      <c r="AI20" s="319"/>
      <c r="AJ20" s="319"/>
      <c r="AK20" s="319"/>
      <c r="AL20" s="319"/>
      <c r="AM20" s="319"/>
      <c r="AN20" s="319"/>
      <c r="AO20" s="319"/>
      <c r="AP20" s="319"/>
      <c r="AQ20" s="319"/>
      <c r="AR20" s="319"/>
    </row>
    <row r="21" spans="1:44" ht="27.75" x14ac:dyDescent="0.4">
      <c r="A21" s="301"/>
      <c r="B21" s="304"/>
      <c r="C21" s="302"/>
      <c r="D21" s="302"/>
      <c r="E21" s="302"/>
      <c r="F21" s="302"/>
      <c r="G21" s="302"/>
      <c r="H21" s="302"/>
      <c r="I21" s="302"/>
      <c r="J21" s="302"/>
      <c r="K21" s="302"/>
      <c r="L21" s="302"/>
      <c r="M21" s="303"/>
      <c r="T21" s="152"/>
      <c r="U21" s="294"/>
      <c r="V21" s="294"/>
      <c r="W21" s="294"/>
      <c r="X21" s="152"/>
      <c r="Y21" s="152"/>
    </row>
    <row r="22" spans="1:44" ht="27.75" x14ac:dyDescent="0.4">
      <c r="A22" s="301"/>
      <c r="B22" s="304"/>
      <c r="C22" s="302"/>
      <c r="D22" s="302"/>
      <c r="E22" s="302"/>
      <c r="F22" s="302"/>
      <c r="G22" s="302"/>
      <c r="H22" s="302"/>
      <c r="I22" s="302"/>
      <c r="J22" s="302"/>
      <c r="K22" s="302"/>
      <c r="L22" s="302"/>
      <c r="M22" s="303"/>
      <c r="T22" s="152"/>
      <c r="U22" s="294"/>
      <c r="V22" s="294"/>
      <c r="W22" s="294"/>
      <c r="X22" s="152"/>
      <c r="Y22" s="152"/>
    </row>
    <row r="23" spans="1:44" ht="27.75" x14ac:dyDescent="0.4">
      <c r="A23" s="302"/>
      <c r="B23" s="302"/>
      <c r="C23" s="302"/>
      <c r="D23" s="301"/>
      <c r="E23" s="302"/>
      <c r="F23" s="302"/>
      <c r="G23" s="302"/>
      <c r="H23" s="302"/>
      <c r="I23" s="302"/>
      <c r="J23" s="302"/>
      <c r="K23" s="302"/>
      <c r="L23" s="302"/>
      <c r="M23" s="303"/>
      <c r="U23" s="152"/>
      <c r="V23" s="152"/>
      <c r="W23" s="152"/>
      <c r="X23" s="152"/>
      <c r="Y23" s="152"/>
    </row>
    <row r="24" spans="1:44" ht="16.5" thickBot="1" x14ac:dyDescent="0.3">
      <c r="A24" s="167" t="s">
        <v>292</v>
      </c>
      <c r="B24" s="167" t="s">
        <v>0</v>
      </c>
      <c r="D24" s="168"/>
      <c r="E24" s="169"/>
      <c r="F24" s="169"/>
      <c r="G24" s="169"/>
      <c r="H24" s="169"/>
    </row>
    <row r="25" spans="1:44" x14ac:dyDescent="0.25">
      <c r="A25" s="170" t="s">
        <v>440</v>
      </c>
      <c r="B25" s="171">
        <f>'6.2. Паспорт фин осв ввод'!D30*1000000</f>
        <v>875580.87</v>
      </c>
    </row>
    <row r="26" spans="1:44" x14ac:dyDescent="0.25">
      <c r="A26" s="172" t="s">
        <v>290</v>
      </c>
      <c r="B26" s="173"/>
    </row>
    <row r="27" spans="1:44" x14ac:dyDescent="0.25">
      <c r="A27" s="172" t="s">
        <v>288</v>
      </c>
      <c r="B27" s="173">
        <v>50</v>
      </c>
      <c r="D27" s="166" t="s">
        <v>291</v>
      </c>
      <c r="E27" s="174"/>
      <c r="F27" s="174"/>
    </row>
    <row r="28" spans="1:44" ht="16.5" thickBot="1" x14ac:dyDescent="0.3">
      <c r="A28" s="175" t="s">
        <v>286</v>
      </c>
      <c r="B28" s="176">
        <v>1</v>
      </c>
      <c r="D28" s="433" t="s">
        <v>289</v>
      </c>
      <c r="E28" s="433"/>
      <c r="F28" s="177">
        <f>SUM(B95:AZ95)</f>
        <v>0.64152362522953199</v>
      </c>
      <c r="K28" s="178"/>
      <c r="N28" s="179"/>
    </row>
    <row r="29" spans="1:44" x14ac:dyDescent="0.25">
      <c r="A29" s="170" t="s">
        <v>285</v>
      </c>
      <c r="B29" s="180">
        <f>-C66</f>
        <v>1669.6044717443522</v>
      </c>
      <c r="D29" s="433" t="s">
        <v>287</v>
      </c>
      <c r="E29" s="433"/>
      <c r="F29" s="177">
        <f>IF(SUM(B96:AZ96)=0,"не окупается",SUM(B96:AZ96))</f>
        <v>0.74737502339240469</v>
      </c>
      <c r="K29" s="178"/>
    </row>
    <row r="30" spans="1:44" x14ac:dyDescent="0.25">
      <c r="A30" s="172" t="s">
        <v>441</v>
      </c>
      <c r="B30" s="181">
        <v>6</v>
      </c>
      <c r="D30" s="433" t="s">
        <v>442</v>
      </c>
      <c r="E30" s="433"/>
      <c r="F30" s="182">
        <f>AZ93</f>
        <v>10597037.430214234</v>
      </c>
      <c r="K30" s="178"/>
    </row>
    <row r="31" spans="1:44" x14ac:dyDescent="0.25">
      <c r="A31" s="172" t="s">
        <v>284</v>
      </c>
      <c r="B31" s="181">
        <v>6</v>
      </c>
      <c r="D31" s="433" t="s">
        <v>443</v>
      </c>
      <c r="E31" s="433"/>
      <c r="F31" s="262" t="str">
        <f>IF(F30&gt;0,"да","нет")</f>
        <v>да</v>
      </c>
      <c r="K31" s="178"/>
    </row>
    <row r="32" spans="1:44" x14ac:dyDescent="0.25">
      <c r="A32" s="172" t="s">
        <v>263</v>
      </c>
      <c r="B32" s="181">
        <f>-C67</f>
        <v>2110.6812792110995</v>
      </c>
    </row>
    <row r="33" spans="1:52" x14ac:dyDescent="0.25">
      <c r="A33" s="172" t="s">
        <v>283</v>
      </c>
      <c r="B33" s="181">
        <v>1</v>
      </c>
    </row>
    <row r="34" spans="1:52" x14ac:dyDescent="0.25">
      <c r="A34" s="172" t="s">
        <v>282</v>
      </c>
      <c r="B34" s="181">
        <v>1</v>
      </c>
    </row>
    <row r="35" spans="1:52" x14ac:dyDescent="0.25">
      <c r="A35" s="183" t="s">
        <v>444</v>
      </c>
      <c r="B35" s="184">
        <v>2.1999999999999999E-2</v>
      </c>
    </row>
    <row r="36" spans="1:52" ht="16.5" thickBot="1" x14ac:dyDescent="0.3">
      <c r="A36" s="175" t="s">
        <v>256</v>
      </c>
      <c r="B36" s="185">
        <v>0.2</v>
      </c>
    </row>
    <row r="37" spans="1:52" x14ac:dyDescent="0.25">
      <c r="A37" s="170" t="s">
        <v>445</v>
      </c>
      <c r="B37" s="180">
        <v>0</v>
      </c>
    </row>
    <row r="38" spans="1:52" x14ac:dyDescent="0.25">
      <c r="A38" s="172" t="s">
        <v>281</v>
      </c>
      <c r="B38" s="181"/>
    </row>
    <row r="39" spans="1:52" ht="16.5" thickBot="1" x14ac:dyDescent="0.3">
      <c r="A39" s="183" t="s">
        <v>280</v>
      </c>
      <c r="B39" s="186">
        <v>0</v>
      </c>
    </row>
    <row r="40" spans="1:52" x14ac:dyDescent="0.25">
      <c r="A40" s="187" t="s">
        <v>446</v>
      </c>
      <c r="B40" s="188">
        <v>0</v>
      </c>
    </row>
    <row r="41" spans="1:52" x14ac:dyDescent="0.25">
      <c r="A41" s="189" t="s">
        <v>279</v>
      </c>
      <c r="B41" s="190">
        <v>0</v>
      </c>
    </row>
    <row r="42" spans="1:52" x14ac:dyDescent="0.25">
      <c r="A42" s="189" t="s">
        <v>278</v>
      </c>
      <c r="B42" s="191">
        <v>0</v>
      </c>
    </row>
    <row r="43" spans="1:52" x14ac:dyDescent="0.25">
      <c r="A43" s="189" t="s">
        <v>277</v>
      </c>
      <c r="B43" s="191">
        <v>0</v>
      </c>
      <c r="Z43" s="192"/>
    </row>
    <row r="44" spans="1:52" x14ac:dyDescent="0.25">
      <c r="A44" s="189" t="s">
        <v>276</v>
      </c>
      <c r="B44" s="191">
        <v>0.16500000000000001</v>
      </c>
      <c r="U44" s="193"/>
      <c r="V44" s="193"/>
      <c r="W44" s="193"/>
      <c r="X44" s="193"/>
      <c r="Y44" s="193"/>
      <c r="Z44" s="193"/>
    </row>
    <row r="45" spans="1:52" x14ac:dyDescent="0.25">
      <c r="A45" s="189" t="s">
        <v>275</v>
      </c>
      <c r="B45" s="191">
        <f>1-B43</f>
        <v>1</v>
      </c>
    </row>
    <row r="46" spans="1:52" ht="16.5" thickBot="1" x14ac:dyDescent="0.3">
      <c r="A46" s="194" t="s">
        <v>447</v>
      </c>
      <c r="B46" s="195">
        <f>B45*B44+B43*B42*(1-B36)</f>
        <v>0.16500000000000001</v>
      </c>
    </row>
    <row r="47" spans="1:52" ht="31.5" x14ac:dyDescent="0.25">
      <c r="A47" s="196" t="s">
        <v>274</v>
      </c>
      <c r="B47" s="197" t="s">
        <v>466</v>
      </c>
      <c r="C47" s="198">
        <v>2020</v>
      </c>
      <c r="D47" s="199">
        <f>C47+1</f>
        <v>2021</v>
      </c>
      <c r="E47" s="199">
        <f t="shared" ref="E47:AZ47" si="0">D47+1</f>
        <v>2022</v>
      </c>
      <c r="F47" s="199">
        <f t="shared" si="0"/>
        <v>2023</v>
      </c>
      <c r="G47" s="199">
        <f t="shared" si="0"/>
        <v>2024</v>
      </c>
      <c r="H47" s="199">
        <f t="shared" si="0"/>
        <v>2025</v>
      </c>
      <c r="I47" s="199">
        <f t="shared" si="0"/>
        <v>2026</v>
      </c>
      <c r="J47" s="199">
        <f t="shared" si="0"/>
        <v>2027</v>
      </c>
      <c r="K47" s="199">
        <f t="shared" si="0"/>
        <v>2028</v>
      </c>
      <c r="L47" s="199">
        <f t="shared" si="0"/>
        <v>2029</v>
      </c>
      <c r="M47" s="200">
        <f t="shared" si="0"/>
        <v>2030</v>
      </c>
      <c r="N47" s="199">
        <f t="shared" si="0"/>
        <v>2031</v>
      </c>
      <c r="O47" s="199">
        <f t="shared" si="0"/>
        <v>2032</v>
      </c>
      <c r="P47" s="199">
        <f t="shared" si="0"/>
        <v>2033</v>
      </c>
      <c r="Q47" s="199">
        <f t="shared" si="0"/>
        <v>2034</v>
      </c>
      <c r="R47" s="199">
        <f t="shared" si="0"/>
        <v>2035</v>
      </c>
      <c r="S47" s="199">
        <f t="shared" si="0"/>
        <v>2036</v>
      </c>
      <c r="T47" s="199">
        <f t="shared" si="0"/>
        <v>2037</v>
      </c>
      <c r="U47" s="199">
        <f t="shared" si="0"/>
        <v>2038</v>
      </c>
      <c r="V47" s="199">
        <f t="shared" si="0"/>
        <v>2039</v>
      </c>
      <c r="W47" s="199">
        <f t="shared" si="0"/>
        <v>2040</v>
      </c>
      <c r="X47" s="199">
        <f t="shared" si="0"/>
        <v>2041</v>
      </c>
      <c r="Y47" s="199">
        <f t="shared" si="0"/>
        <v>2042</v>
      </c>
      <c r="Z47" s="199">
        <f t="shared" si="0"/>
        <v>2043</v>
      </c>
      <c r="AA47" s="199">
        <f t="shared" si="0"/>
        <v>2044</v>
      </c>
      <c r="AB47" s="199">
        <f t="shared" si="0"/>
        <v>2045</v>
      </c>
      <c r="AC47" s="199">
        <f t="shared" si="0"/>
        <v>2046</v>
      </c>
      <c r="AD47" s="199">
        <f t="shared" si="0"/>
        <v>2047</v>
      </c>
      <c r="AE47" s="199">
        <f t="shared" si="0"/>
        <v>2048</v>
      </c>
      <c r="AF47" s="199">
        <f t="shared" si="0"/>
        <v>2049</v>
      </c>
      <c r="AG47" s="199">
        <f t="shared" si="0"/>
        <v>2050</v>
      </c>
      <c r="AH47" s="199">
        <f t="shared" si="0"/>
        <v>2051</v>
      </c>
      <c r="AI47" s="199">
        <f t="shared" si="0"/>
        <v>2052</v>
      </c>
      <c r="AJ47" s="199">
        <f t="shared" si="0"/>
        <v>2053</v>
      </c>
      <c r="AK47" s="199">
        <f t="shared" si="0"/>
        <v>2054</v>
      </c>
      <c r="AL47" s="199">
        <f t="shared" si="0"/>
        <v>2055</v>
      </c>
      <c r="AM47" s="199">
        <f t="shared" si="0"/>
        <v>2056</v>
      </c>
      <c r="AN47" s="199">
        <f t="shared" si="0"/>
        <v>2057</v>
      </c>
      <c r="AO47" s="199">
        <f t="shared" si="0"/>
        <v>2058</v>
      </c>
      <c r="AP47" s="199">
        <f t="shared" si="0"/>
        <v>2059</v>
      </c>
      <c r="AQ47" s="199">
        <f t="shared" si="0"/>
        <v>2060</v>
      </c>
      <c r="AR47" s="199">
        <f t="shared" si="0"/>
        <v>2061</v>
      </c>
      <c r="AS47" s="199">
        <f t="shared" si="0"/>
        <v>2062</v>
      </c>
      <c r="AT47" s="199">
        <f t="shared" si="0"/>
        <v>2063</v>
      </c>
      <c r="AU47" s="199">
        <f t="shared" si="0"/>
        <v>2064</v>
      </c>
      <c r="AV47" s="199">
        <f t="shared" si="0"/>
        <v>2065</v>
      </c>
      <c r="AW47" s="199">
        <f t="shared" si="0"/>
        <v>2066</v>
      </c>
      <c r="AX47" s="199">
        <f t="shared" si="0"/>
        <v>2067</v>
      </c>
      <c r="AY47" s="199">
        <f t="shared" si="0"/>
        <v>2068</v>
      </c>
      <c r="AZ47" s="199">
        <f t="shared" si="0"/>
        <v>2069</v>
      </c>
    </row>
    <row r="48" spans="1:52" outlineLevel="1" x14ac:dyDescent="0.25">
      <c r="A48" s="201" t="s">
        <v>273</v>
      </c>
      <c r="B48" s="202">
        <v>4.5999999999999999E-2</v>
      </c>
      <c r="C48" s="202">
        <v>3.4000000000000002E-2</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0.04</v>
      </c>
      <c r="AZ48" s="202">
        <v>0.04</v>
      </c>
    </row>
    <row r="49" spans="1:53" outlineLevel="1" x14ac:dyDescent="0.25">
      <c r="A49" s="201" t="s">
        <v>272</v>
      </c>
      <c r="B49" s="202">
        <f>B48</f>
        <v>4.5999999999999999E-2</v>
      </c>
      <c r="C49" s="202">
        <f t="shared" ref="C49:AZ49" si="1">(1+B49)*(1+C48)-1</f>
        <v>8.156399999999997E-2</v>
      </c>
      <c r="D49" s="202">
        <f t="shared" si="1"/>
        <v>0.12482656000000003</v>
      </c>
      <c r="E49" s="202">
        <f t="shared" si="1"/>
        <v>0.16981962240000015</v>
      </c>
      <c r="F49" s="202">
        <f t="shared" si="1"/>
        <v>0.21661240729600029</v>
      </c>
      <c r="G49" s="202">
        <f t="shared" si="1"/>
        <v>0.2652769035878404</v>
      </c>
      <c r="H49" s="202">
        <f t="shared" si="1"/>
        <v>0.31588797973135407</v>
      </c>
      <c r="I49" s="202">
        <f t="shared" si="1"/>
        <v>0.36852349892060832</v>
      </c>
      <c r="J49" s="202">
        <f t="shared" si="1"/>
        <v>0.4232644388774327</v>
      </c>
      <c r="K49" s="202">
        <f t="shared" si="1"/>
        <v>0.48019501643253015</v>
      </c>
      <c r="L49" s="202">
        <f t="shared" si="1"/>
        <v>0.53940281708983151</v>
      </c>
      <c r="M49" s="203">
        <f t="shared" si="1"/>
        <v>0.60097892977342493</v>
      </c>
      <c r="N49" s="202">
        <f t="shared" si="1"/>
        <v>0.66501808696436204</v>
      </c>
      <c r="O49" s="202">
        <f t="shared" si="1"/>
        <v>0.73161881044293664</v>
      </c>
      <c r="P49" s="202">
        <f t="shared" si="1"/>
        <v>0.8008835628606541</v>
      </c>
      <c r="Q49" s="202">
        <f t="shared" si="1"/>
        <v>0.87291890537508032</v>
      </c>
      <c r="R49" s="202">
        <f t="shared" si="1"/>
        <v>0.94783566159008359</v>
      </c>
      <c r="S49" s="202">
        <f t="shared" si="1"/>
        <v>1.0257490880536868</v>
      </c>
      <c r="T49" s="202">
        <f>(1+S49)*(1+T48)-1</f>
        <v>1.1067790515758342</v>
      </c>
      <c r="U49" s="202">
        <f t="shared" si="1"/>
        <v>1.1910502136388676</v>
      </c>
      <c r="V49" s="202">
        <f t="shared" si="1"/>
        <v>1.2786922221844224</v>
      </c>
      <c r="W49" s="202">
        <f t="shared" si="1"/>
        <v>1.3698399110717991</v>
      </c>
      <c r="X49" s="202">
        <f t="shared" si="1"/>
        <v>1.4646335075146713</v>
      </c>
      <c r="Y49" s="202">
        <f t="shared" si="1"/>
        <v>1.563218847815258</v>
      </c>
      <c r="Z49" s="202">
        <f t="shared" si="1"/>
        <v>1.6657476017278685</v>
      </c>
      <c r="AA49" s="202">
        <f t="shared" si="1"/>
        <v>1.7723775057969835</v>
      </c>
      <c r="AB49" s="202">
        <f t="shared" si="1"/>
        <v>1.8832726060288629</v>
      </c>
      <c r="AC49" s="202">
        <f t="shared" si="1"/>
        <v>1.9986035102700175</v>
      </c>
      <c r="AD49" s="202">
        <f t="shared" si="1"/>
        <v>2.1185476506808181</v>
      </c>
      <c r="AE49" s="202">
        <f t="shared" si="1"/>
        <v>2.2432895567080511</v>
      </c>
      <c r="AF49" s="202">
        <f t="shared" si="1"/>
        <v>2.3730211389763731</v>
      </c>
      <c r="AG49" s="202">
        <f t="shared" si="1"/>
        <v>2.507941984535428</v>
      </c>
      <c r="AH49" s="202">
        <f t="shared" si="1"/>
        <v>2.6482596639168454</v>
      </c>
      <c r="AI49" s="202">
        <f t="shared" si="1"/>
        <v>2.7941900504735195</v>
      </c>
      <c r="AJ49" s="202">
        <f t="shared" si="1"/>
        <v>2.9459576524924604</v>
      </c>
      <c r="AK49" s="202">
        <f t="shared" si="1"/>
        <v>3.1037959585921593</v>
      </c>
      <c r="AL49" s="202">
        <f t="shared" si="1"/>
        <v>3.2679477969358457</v>
      </c>
      <c r="AM49" s="202">
        <f t="shared" si="1"/>
        <v>3.4386657088132795</v>
      </c>
      <c r="AN49" s="202">
        <f t="shared" si="1"/>
        <v>3.6162123371658108</v>
      </c>
      <c r="AO49" s="202">
        <f t="shared" si="1"/>
        <v>3.8008608306524438</v>
      </c>
      <c r="AP49" s="202">
        <f t="shared" si="1"/>
        <v>3.992895263878542</v>
      </c>
      <c r="AQ49" s="202">
        <f t="shared" si="1"/>
        <v>4.1926110744336835</v>
      </c>
      <c r="AR49" s="202">
        <f t="shared" si="1"/>
        <v>4.4003155174110313</v>
      </c>
      <c r="AS49" s="202">
        <f t="shared" si="1"/>
        <v>4.6163281381074723</v>
      </c>
      <c r="AT49" s="202">
        <f t="shared" si="1"/>
        <v>4.8409812636317717</v>
      </c>
      <c r="AU49" s="202">
        <f t="shared" si="1"/>
        <v>5.0746205141770426</v>
      </c>
      <c r="AV49" s="202">
        <f t="shared" si="1"/>
        <v>5.3176053347441243</v>
      </c>
      <c r="AW49" s="202">
        <f t="shared" si="1"/>
        <v>5.5703095481338893</v>
      </c>
      <c r="AX49" s="202">
        <f t="shared" si="1"/>
        <v>5.833121930059245</v>
      </c>
      <c r="AY49" s="202">
        <f t="shared" si="1"/>
        <v>6.1064468072616149</v>
      </c>
      <c r="AZ49" s="202">
        <f t="shared" si="1"/>
        <v>6.3907046795520799</v>
      </c>
    </row>
    <row r="50" spans="1:53" s="166" customFormat="1" ht="16.5" thickBot="1" x14ac:dyDescent="0.3">
      <c r="A50" s="204" t="s">
        <v>448</v>
      </c>
      <c r="B50" s="205">
        <f>B51*1000</f>
        <v>0</v>
      </c>
      <c r="C50" s="205">
        <f>C51*1000</f>
        <v>1846846.119309712</v>
      </c>
      <c r="D50" s="205">
        <f t="shared" ref="D50:AZ50" si="2">D51*1000</f>
        <v>1902251.5028890029</v>
      </c>
      <c r="E50" s="205">
        <f t="shared" si="2"/>
        <v>1959319.0479756729</v>
      </c>
      <c r="F50" s="205">
        <f t="shared" si="2"/>
        <v>2018098.6194149437</v>
      </c>
      <c r="G50" s="205">
        <f t="shared" si="2"/>
        <v>2078641.5779973918</v>
      </c>
      <c r="H50" s="205">
        <f t="shared" si="2"/>
        <v>2141000.825337314</v>
      </c>
      <c r="I50" s="205">
        <f t="shared" si="2"/>
        <v>2205230.8500974332</v>
      </c>
      <c r="J50" s="205">
        <f t="shared" si="2"/>
        <v>2271387.775600356</v>
      </c>
      <c r="K50" s="205">
        <f t="shared" si="2"/>
        <v>2339529.4088683664</v>
      </c>
      <c r="L50" s="205">
        <f t="shared" si="2"/>
        <v>2409715.2911344175</v>
      </c>
      <c r="M50" s="206">
        <f t="shared" si="2"/>
        <v>2892365.199180034</v>
      </c>
      <c r="N50" s="205">
        <f t="shared" si="2"/>
        <v>2979136.1551554352</v>
      </c>
      <c r="O50" s="205">
        <f t="shared" si="2"/>
        <v>3068510.239810098</v>
      </c>
      <c r="P50" s="205">
        <f t="shared" si="2"/>
        <v>3160565.5470044021</v>
      </c>
      <c r="Q50" s="205">
        <f t="shared" si="2"/>
        <v>3255382.5134145338</v>
      </c>
      <c r="R50" s="205">
        <f t="shared" si="2"/>
        <v>3353043.9888169696</v>
      </c>
      <c r="S50" s="205">
        <f t="shared" si="2"/>
        <v>3453635.3084814786</v>
      </c>
      <c r="T50" s="205">
        <f t="shared" si="2"/>
        <v>3557244.3677359233</v>
      </c>
      <c r="U50" s="205">
        <f t="shared" si="2"/>
        <v>3663961.698768001</v>
      </c>
      <c r="V50" s="205">
        <f t="shared" si="2"/>
        <v>3773880.5497310418</v>
      </c>
      <c r="W50" s="205">
        <f t="shared" si="2"/>
        <v>4437313.6992646689</v>
      </c>
      <c r="X50" s="205">
        <f t="shared" si="2"/>
        <v>4570433.1102426089</v>
      </c>
      <c r="Y50" s="205">
        <f t="shared" si="2"/>
        <v>4707546.1035498874</v>
      </c>
      <c r="Z50" s="205">
        <f t="shared" si="2"/>
        <v>4848772.4866563827</v>
      </c>
      <c r="AA50" s="205">
        <f t="shared" si="2"/>
        <v>4994235.6612560758</v>
      </c>
      <c r="AB50" s="205">
        <f t="shared" si="2"/>
        <v>5144062.7310937578</v>
      </c>
      <c r="AC50" s="205">
        <f t="shared" si="2"/>
        <v>5298384.6130265715</v>
      </c>
      <c r="AD50" s="205">
        <f t="shared" si="2"/>
        <v>5457336.1514173681</v>
      </c>
      <c r="AE50" s="205">
        <f t="shared" si="2"/>
        <v>5621056.2359598894</v>
      </c>
      <c r="AF50" s="205">
        <f t="shared" si="2"/>
        <v>5789687.9230386857</v>
      </c>
      <c r="AG50" s="205">
        <f t="shared" si="2"/>
        <v>5963378.5607298464</v>
      </c>
      <c r="AH50" s="205">
        <f t="shared" si="2"/>
        <v>6142279.9175517419</v>
      </c>
      <c r="AI50" s="205">
        <f t="shared" si="2"/>
        <v>6326548.3150782939</v>
      </c>
      <c r="AJ50" s="205">
        <f t="shared" si="2"/>
        <v>6516344.7645306429</v>
      </c>
      <c r="AK50" s="205">
        <f t="shared" si="2"/>
        <v>6711835.1074665627</v>
      </c>
      <c r="AL50" s="205">
        <f t="shared" si="2"/>
        <v>6913190.1606905591</v>
      </c>
      <c r="AM50" s="205">
        <f t="shared" si="2"/>
        <v>7120585.8655112768</v>
      </c>
      <c r="AN50" s="205">
        <f t="shared" si="2"/>
        <v>7334203.4414766151</v>
      </c>
      <c r="AO50" s="205">
        <f t="shared" si="2"/>
        <v>7554229.5447209142</v>
      </c>
      <c r="AP50" s="205">
        <f t="shared" si="2"/>
        <v>7780856.4310625419</v>
      </c>
      <c r="AQ50" s="205">
        <f t="shared" si="2"/>
        <v>8014282.1239944184</v>
      </c>
      <c r="AR50" s="205">
        <f t="shared" si="2"/>
        <v>8254710.5877142511</v>
      </c>
      <c r="AS50" s="205">
        <f t="shared" si="2"/>
        <v>8502351.9053456783</v>
      </c>
      <c r="AT50" s="205">
        <f t="shared" si="2"/>
        <v>8757422.4625060502</v>
      </c>
      <c r="AU50" s="205">
        <f t="shared" si="2"/>
        <v>9020145.1363812312</v>
      </c>
      <c r="AV50" s="205">
        <f t="shared" si="2"/>
        <v>9290749.4904726706</v>
      </c>
      <c r="AW50" s="205">
        <f t="shared" si="2"/>
        <v>9569471.975186849</v>
      </c>
      <c r="AX50" s="205">
        <f t="shared" si="2"/>
        <v>9856556.1344424542</v>
      </c>
      <c r="AY50" s="205">
        <f t="shared" si="2"/>
        <v>10152252.818475731</v>
      </c>
      <c r="AZ50" s="205">
        <f t="shared" si="2"/>
        <v>10456820.403030001</v>
      </c>
    </row>
    <row r="51" spans="1:53" x14ac:dyDescent="0.25">
      <c r="A51" s="163" t="s">
        <v>449</v>
      </c>
      <c r="C51" s="163">
        <v>1846.8461193097119</v>
      </c>
      <c r="D51" s="163">
        <v>1902.2515028890029</v>
      </c>
      <c r="E51" s="163">
        <v>1959.3190479756729</v>
      </c>
      <c r="F51" s="163">
        <v>2018.0986194149436</v>
      </c>
      <c r="G51" s="163">
        <v>2078.6415779973918</v>
      </c>
      <c r="H51" s="163">
        <v>2141.0008253373139</v>
      </c>
      <c r="I51" s="163">
        <v>2205.2308500974332</v>
      </c>
      <c r="J51" s="163">
        <v>2271.3877756003562</v>
      </c>
      <c r="K51" s="163">
        <v>2339.5294088683663</v>
      </c>
      <c r="L51" s="163">
        <v>2409.7152911344174</v>
      </c>
      <c r="M51" s="164">
        <v>2892.3651991800339</v>
      </c>
      <c r="N51" s="163">
        <v>2979.1361551554351</v>
      </c>
      <c r="O51" s="163">
        <v>3068.510239810098</v>
      </c>
      <c r="P51" s="163">
        <v>3160.5655470044021</v>
      </c>
      <c r="Q51" s="163">
        <v>3255.3825134145336</v>
      </c>
      <c r="R51" s="163">
        <v>3353.0439888169694</v>
      </c>
      <c r="S51" s="163">
        <v>3453.6353084814787</v>
      </c>
      <c r="T51" s="163">
        <v>3557.2443677359233</v>
      </c>
      <c r="U51" s="163">
        <v>3663.961698768001</v>
      </c>
      <c r="V51" s="163">
        <v>3773.8805497310418</v>
      </c>
      <c r="W51" s="163">
        <v>4437.3136992646687</v>
      </c>
      <c r="X51" s="163">
        <v>4570.4331102426086</v>
      </c>
      <c r="Y51" s="163">
        <v>4707.5461035498874</v>
      </c>
      <c r="Z51" s="163">
        <v>4848.7724866563831</v>
      </c>
      <c r="AA51" s="163">
        <v>4994.2356612560761</v>
      </c>
      <c r="AB51" s="163">
        <v>5144.062731093758</v>
      </c>
      <c r="AC51" s="163">
        <v>5298.3846130265711</v>
      </c>
      <c r="AD51" s="163">
        <v>5457.3361514173685</v>
      </c>
      <c r="AE51" s="163">
        <v>5621.0562359598889</v>
      </c>
      <c r="AF51" s="163">
        <v>5789.6879230386858</v>
      </c>
      <c r="AG51" s="163">
        <v>5963.378560729846</v>
      </c>
      <c r="AH51" s="163">
        <v>6142.2799175517421</v>
      </c>
      <c r="AI51" s="163">
        <v>6326.5483150782939</v>
      </c>
      <c r="AJ51" s="163">
        <v>6516.3447645306433</v>
      </c>
      <c r="AK51" s="163">
        <v>6711.8351074665625</v>
      </c>
      <c r="AL51" s="163">
        <v>6913.1901606905594</v>
      </c>
      <c r="AM51" s="163">
        <v>7120.585865511277</v>
      </c>
      <c r="AN51" s="163">
        <v>7334.2034414766149</v>
      </c>
      <c r="AO51" s="163">
        <v>7554.2295447209144</v>
      </c>
      <c r="AP51" s="163">
        <v>7780.8564310625416</v>
      </c>
      <c r="AQ51" s="163">
        <v>8014.2821239944187</v>
      </c>
      <c r="AR51" s="163">
        <v>8254.7105877142512</v>
      </c>
      <c r="AS51" s="163">
        <v>8502.3519053456785</v>
      </c>
      <c r="AT51" s="163">
        <v>8757.4224625060506</v>
      </c>
      <c r="AU51" s="163">
        <v>9020.1451363812321</v>
      </c>
      <c r="AV51" s="163">
        <v>9290.74949047267</v>
      </c>
      <c r="AW51" s="163">
        <v>9569.4719751868488</v>
      </c>
      <c r="AX51" s="163">
        <v>9856.556134442455</v>
      </c>
      <c r="AY51" s="163">
        <v>10152.25281847573</v>
      </c>
      <c r="AZ51" s="163">
        <v>10456.82040303</v>
      </c>
    </row>
    <row r="52" spans="1:53" x14ac:dyDescent="0.25">
      <c r="A52" s="163" t="s">
        <v>450</v>
      </c>
      <c r="C52" s="163">
        <v>2.0035253660932226</v>
      </c>
      <c r="D52" s="163">
        <v>2.0151512386237442</v>
      </c>
      <c r="E52" s="163">
        <v>2.0151512386237442</v>
      </c>
      <c r="F52" s="163">
        <v>2.0151512386237442</v>
      </c>
      <c r="G52" s="163">
        <v>2.0151512386237442</v>
      </c>
      <c r="H52" s="163">
        <v>2.0151512386237442</v>
      </c>
      <c r="I52" s="163">
        <v>4.0303024772474885</v>
      </c>
      <c r="J52" s="163">
        <v>4.0303024772474885</v>
      </c>
      <c r="K52" s="163">
        <v>4.0303024772474885</v>
      </c>
      <c r="L52" s="163">
        <v>4.0303024772474885</v>
      </c>
      <c r="M52" s="164">
        <v>4.0303024772474885</v>
      </c>
      <c r="N52" s="163">
        <v>4.0303024772474885</v>
      </c>
      <c r="O52" s="163">
        <v>6.0454537158712327</v>
      </c>
      <c r="P52" s="163">
        <v>6.0454537158712327</v>
      </c>
      <c r="Q52" s="163">
        <v>6.0454537158712327</v>
      </c>
      <c r="R52" s="163">
        <v>6.0454537158712327</v>
      </c>
      <c r="S52" s="163">
        <v>6.0454537158712327</v>
      </c>
      <c r="T52" s="163">
        <v>6.0454537158712327</v>
      </c>
      <c r="U52" s="163">
        <v>8.0606049544949769</v>
      </c>
      <c r="V52" s="163">
        <v>8.0606049544949769</v>
      </c>
      <c r="W52" s="163">
        <v>8.0606049544949769</v>
      </c>
      <c r="X52" s="163">
        <v>8.0606049544949769</v>
      </c>
      <c r="Y52" s="163">
        <v>8.0606049544949769</v>
      </c>
      <c r="Z52" s="163">
        <v>8.0606049544949769</v>
      </c>
      <c r="AA52" s="163">
        <v>8.0606049544949769</v>
      </c>
      <c r="AB52" s="163">
        <v>8.0606049544949769</v>
      </c>
      <c r="AC52" s="163">
        <v>8.0606049544949769</v>
      </c>
      <c r="AD52" s="163">
        <v>8.0606049544949769</v>
      </c>
      <c r="AE52" s="163">
        <v>8.0606049544949769</v>
      </c>
      <c r="AF52" s="163">
        <v>8.0606049544949769</v>
      </c>
      <c r="AG52" s="163">
        <v>8.0606049544949769</v>
      </c>
      <c r="AH52" s="163">
        <v>8.0606049544949769</v>
      </c>
      <c r="AI52" s="163">
        <v>8.0606049544949769</v>
      </c>
      <c r="AJ52" s="163">
        <v>8.0606049544949769</v>
      </c>
      <c r="AK52" s="163">
        <v>8.0606049544949769</v>
      </c>
      <c r="AL52" s="163">
        <v>8.0606049544949769</v>
      </c>
      <c r="AM52" s="163">
        <v>8.0606049544949769</v>
      </c>
      <c r="AN52" s="163">
        <v>8.0606049544949769</v>
      </c>
      <c r="AO52" s="163">
        <v>8.0606049544949769</v>
      </c>
      <c r="AP52" s="163">
        <v>8.0606049544949769</v>
      </c>
      <c r="AQ52" s="163">
        <v>8.0606049544949769</v>
      </c>
      <c r="AR52" s="163">
        <v>8.0606049544949769</v>
      </c>
      <c r="AS52" s="163">
        <v>8.0606049544949769</v>
      </c>
      <c r="AT52" s="163">
        <v>8.0606049544949769</v>
      </c>
      <c r="AU52" s="163">
        <v>8.0606049544949769</v>
      </c>
      <c r="AV52" s="163">
        <v>8.0606049544949769</v>
      </c>
      <c r="AW52" s="163">
        <v>8.0606049544949769</v>
      </c>
      <c r="AX52" s="163">
        <v>8.0606049544949769</v>
      </c>
      <c r="AY52" s="163">
        <v>8.0606049544949769</v>
      </c>
      <c r="AZ52" s="163">
        <v>8.0606049544949769</v>
      </c>
    </row>
    <row r="53" spans="1:53" ht="18.75" customHeight="1" x14ac:dyDescent="0.25">
      <c r="A53" s="163" t="s">
        <v>451</v>
      </c>
      <c r="C53" s="163">
        <v>2.5328175350533191</v>
      </c>
      <c r="D53" s="163">
        <v>2.6088020611049183</v>
      </c>
      <c r="E53" s="163">
        <v>2.6870661229380657</v>
      </c>
      <c r="F53" s="163">
        <v>2.7676781066262079</v>
      </c>
      <c r="G53" s="163">
        <v>2.8507084498249942</v>
      </c>
      <c r="H53" s="163">
        <v>2.9362297033197442</v>
      </c>
      <c r="I53" s="163">
        <v>3.0243165944193366</v>
      </c>
      <c r="J53" s="163">
        <v>3.1150460922519168</v>
      </c>
      <c r="K53" s="163">
        <v>3.2084974750194739</v>
      </c>
      <c r="L53" s="163">
        <v>3.304752399270058</v>
      </c>
      <c r="M53" s="164">
        <v>7.942421599579041</v>
      </c>
      <c r="N53" s="163">
        <v>8.1806942475664126</v>
      </c>
      <c r="O53" s="163">
        <v>8.4261150749934046</v>
      </c>
      <c r="P53" s="163">
        <v>8.6788985272432093</v>
      </c>
      <c r="Q53" s="163">
        <v>8.9392654830605043</v>
      </c>
      <c r="R53" s="163">
        <v>9.2074434475523184</v>
      </c>
      <c r="S53" s="163">
        <v>9.4836667509788892</v>
      </c>
      <c r="T53" s="163">
        <v>9.7681767535082553</v>
      </c>
      <c r="U53" s="163">
        <v>10.061222056113504</v>
      </c>
      <c r="V53" s="163">
        <v>10.36305871779691</v>
      </c>
      <c r="W53" s="163">
        <v>18.298200821709969</v>
      </c>
      <c r="X53" s="163">
        <v>18.847146846361269</v>
      </c>
      <c r="Y53" s="163">
        <v>19.412561251752109</v>
      </c>
      <c r="Z53" s="163">
        <v>19.994938089304672</v>
      </c>
      <c r="AA53" s="163">
        <v>20.594786231983814</v>
      </c>
      <c r="AB53" s="163">
        <v>21.212629818943327</v>
      </c>
      <c r="AC53" s="163">
        <v>21.84900871351163</v>
      </c>
      <c r="AD53" s="163">
        <v>22.504478974916978</v>
      </c>
      <c r="AE53" s="163">
        <v>23.179613344164487</v>
      </c>
      <c r="AF53" s="163">
        <v>23.87500174448942</v>
      </c>
      <c r="AG53" s="163">
        <v>24.591251796824103</v>
      </c>
      <c r="AH53" s="163">
        <v>25.328989350728829</v>
      </c>
      <c r="AI53" s="163">
        <v>26.088859031250692</v>
      </c>
      <c r="AJ53" s="163">
        <v>26.871524802188215</v>
      </c>
      <c r="AK53" s="163">
        <v>27.677670546253861</v>
      </c>
      <c r="AL53" s="163">
        <v>28.508000662641479</v>
      </c>
      <c r="AM53" s="163">
        <v>29.363240682520725</v>
      </c>
      <c r="AN53" s="163">
        <v>30.244137902996346</v>
      </c>
      <c r="AO53" s="163">
        <v>31.151462040086241</v>
      </c>
      <c r="AP53" s="163">
        <v>32.086005901288829</v>
      </c>
      <c r="AQ53" s="163">
        <v>33.048586078327496</v>
      </c>
      <c r="AR53" s="163">
        <v>34.04004366067732</v>
      </c>
      <c r="AS53" s="163">
        <v>35.061244970497633</v>
      </c>
      <c r="AT53" s="163">
        <v>36.113082319612573</v>
      </c>
      <c r="AU53" s="163">
        <v>37.196474789200956</v>
      </c>
      <c r="AV53" s="163">
        <v>38.31236903287698</v>
      </c>
      <c r="AW53" s="163">
        <v>39.461740103863285</v>
      </c>
      <c r="AX53" s="163">
        <v>40.645592306979189</v>
      </c>
      <c r="AY53" s="163">
        <v>41.864960076188567</v>
      </c>
      <c r="AZ53" s="163">
        <v>43.120908878474218</v>
      </c>
    </row>
    <row r="55" spans="1:53" x14ac:dyDescent="0.25">
      <c r="M55" s="163"/>
    </row>
    <row r="56" spans="1:53" s="207" customFormat="1" ht="16.5" thickBot="1" x14ac:dyDescent="0.3">
      <c r="M56" s="208"/>
    </row>
    <row r="57" spans="1:53" ht="31.5" x14ac:dyDescent="0.25">
      <c r="A57" s="209" t="s">
        <v>271</v>
      </c>
      <c r="B57" s="197" t="str">
        <f>B47</f>
        <v>Год окончания строительства 2019</v>
      </c>
      <c r="C57" s="197">
        <f t="shared" ref="C57:BA57" si="3">C47</f>
        <v>2020</v>
      </c>
      <c r="D57" s="197">
        <f t="shared" si="3"/>
        <v>2021</v>
      </c>
      <c r="E57" s="197">
        <f t="shared" si="3"/>
        <v>2022</v>
      </c>
      <c r="F57" s="197">
        <f t="shared" si="3"/>
        <v>2023</v>
      </c>
      <c r="G57" s="197">
        <f t="shared" si="3"/>
        <v>2024</v>
      </c>
      <c r="H57" s="197">
        <f t="shared" si="3"/>
        <v>2025</v>
      </c>
      <c r="I57" s="197">
        <f t="shared" si="3"/>
        <v>2026</v>
      </c>
      <c r="J57" s="197">
        <f t="shared" si="3"/>
        <v>2027</v>
      </c>
      <c r="K57" s="197">
        <f t="shared" si="3"/>
        <v>2028</v>
      </c>
      <c r="L57" s="197">
        <f t="shared" si="3"/>
        <v>2029</v>
      </c>
      <c r="M57" s="210">
        <f t="shared" si="3"/>
        <v>2030</v>
      </c>
      <c r="N57" s="197">
        <f t="shared" si="3"/>
        <v>2031</v>
      </c>
      <c r="O57" s="197">
        <f t="shared" si="3"/>
        <v>2032</v>
      </c>
      <c r="P57" s="197">
        <f t="shared" si="3"/>
        <v>2033</v>
      </c>
      <c r="Q57" s="197">
        <f t="shared" si="3"/>
        <v>2034</v>
      </c>
      <c r="R57" s="197">
        <f t="shared" si="3"/>
        <v>2035</v>
      </c>
      <c r="S57" s="197">
        <f t="shared" si="3"/>
        <v>2036</v>
      </c>
      <c r="T57" s="197">
        <f t="shared" si="3"/>
        <v>2037</v>
      </c>
      <c r="U57" s="197">
        <f t="shared" si="3"/>
        <v>2038</v>
      </c>
      <c r="V57" s="197">
        <f t="shared" si="3"/>
        <v>2039</v>
      </c>
      <c r="W57" s="197">
        <f t="shared" si="3"/>
        <v>2040</v>
      </c>
      <c r="X57" s="197">
        <f t="shared" si="3"/>
        <v>2041</v>
      </c>
      <c r="Y57" s="197">
        <f t="shared" si="3"/>
        <v>2042</v>
      </c>
      <c r="Z57" s="197">
        <f t="shared" si="3"/>
        <v>2043</v>
      </c>
      <c r="AA57" s="197">
        <f t="shared" si="3"/>
        <v>2044</v>
      </c>
      <c r="AB57" s="197">
        <f t="shared" si="3"/>
        <v>2045</v>
      </c>
      <c r="AC57" s="197">
        <f t="shared" si="3"/>
        <v>2046</v>
      </c>
      <c r="AD57" s="197">
        <f t="shared" si="3"/>
        <v>2047</v>
      </c>
      <c r="AE57" s="197">
        <f t="shared" si="3"/>
        <v>2048</v>
      </c>
      <c r="AF57" s="197">
        <f t="shared" si="3"/>
        <v>2049</v>
      </c>
      <c r="AG57" s="197">
        <f t="shared" si="3"/>
        <v>2050</v>
      </c>
      <c r="AH57" s="197">
        <f t="shared" si="3"/>
        <v>2051</v>
      </c>
      <c r="AI57" s="197">
        <f t="shared" si="3"/>
        <v>2052</v>
      </c>
      <c r="AJ57" s="197">
        <f t="shared" si="3"/>
        <v>2053</v>
      </c>
      <c r="AK57" s="197">
        <f t="shared" si="3"/>
        <v>2054</v>
      </c>
      <c r="AL57" s="197">
        <f t="shared" si="3"/>
        <v>2055</v>
      </c>
      <c r="AM57" s="197">
        <f t="shared" si="3"/>
        <v>2056</v>
      </c>
      <c r="AN57" s="197">
        <f t="shared" si="3"/>
        <v>2057</v>
      </c>
      <c r="AO57" s="197">
        <f t="shared" si="3"/>
        <v>2058</v>
      </c>
      <c r="AP57" s="197">
        <f t="shared" si="3"/>
        <v>2059</v>
      </c>
      <c r="AQ57" s="197">
        <f t="shared" si="3"/>
        <v>2060</v>
      </c>
      <c r="AR57" s="197">
        <f t="shared" si="3"/>
        <v>2061</v>
      </c>
      <c r="AS57" s="197">
        <f t="shared" si="3"/>
        <v>2062</v>
      </c>
      <c r="AT57" s="197">
        <f t="shared" si="3"/>
        <v>2063</v>
      </c>
      <c r="AU57" s="197">
        <f t="shared" si="3"/>
        <v>2064</v>
      </c>
      <c r="AV57" s="197">
        <f t="shared" si="3"/>
        <v>2065</v>
      </c>
      <c r="AW57" s="197">
        <f t="shared" si="3"/>
        <v>2066</v>
      </c>
      <c r="AX57" s="197">
        <f t="shared" si="3"/>
        <v>2067</v>
      </c>
      <c r="AY57" s="197">
        <f t="shared" si="3"/>
        <v>2068</v>
      </c>
      <c r="AZ57" s="197">
        <f t="shared" si="3"/>
        <v>2069</v>
      </c>
      <c r="BA57" s="197">
        <f t="shared" si="3"/>
        <v>0</v>
      </c>
    </row>
    <row r="58" spans="1:53" x14ac:dyDescent="0.25">
      <c r="A58" s="211" t="s">
        <v>270</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c r="BA58" s="212">
        <v>0</v>
      </c>
    </row>
    <row r="59" spans="1:53" x14ac:dyDescent="0.25">
      <c r="A59" s="211" t="s">
        <v>269</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c r="BA59" s="212">
        <v>0</v>
      </c>
    </row>
    <row r="60" spans="1:53" x14ac:dyDescent="0.25">
      <c r="A60" s="201" t="s">
        <v>268</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c r="BA60" s="212">
        <v>0</v>
      </c>
    </row>
    <row r="61" spans="1:53" ht="16.5" thickBot="1" x14ac:dyDescent="0.3">
      <c r="A61" s="204" t="s">
        <v>267</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c r="BA61" s="214">
        <v>0</v>
      </c>
    </row>
    <row r="62" spans="1:53"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3" s="178" customFormat="1" ht="31.5" x14ac:dyDescent="0.25">
      <c r="A63" s="209" t="s">
        <v>452</v>
      </c>
      <c r="B63" s="197" t="str">
        <f>B47</f>
        <v>Год окончания строительства 2019</v>
      </c>
      <c r="C63" s="197">
        <f t="shared" ref="C63:BA63" si="4">C47</f>
        <v>2020</v>
      </c>
      <c r="D63" s="197">
        <f t="shared" si="4"/>
        <v>2021</v>
      </c>
      <c r="E63" s="197">
        <f t="shared" si="4"/>
        <v>2022</v>
      </c>
      <c r="F63" s="197">
        <f t="shared" si="4"/>
        <v>2023</v>
      </c>
      <c r="G63" s="197">
        <f t="shared" si="4"/>
        <v>2024</v>
      </c>
      <c r="H63" s="197">
        <f t="shared" si="4"/>
        <v>2025</v>
      </c>
      <c r="I63" s="197">
        <f t="shared" si="4"/>
        <v>2026</v>
      </c>
      <c r="J63" s="197">
        <f t="shared" si="4"/>
        <v>2027</v>
      </c>
      <c r="K63" s="197">
        <f t="shared" si="4"/>
        <v>2028</v>
      </c>
      <c r="L63" s="197">
        <f t="shared" si="4"/>
        <v>2029</v>
      </c>
      <c r="M63" s="210">
        <f t="shared" si="4"/>
        <v>2030</v>
      </c>
      <c r="N63" s="197">
        <f t="shared" si="4"/>
        <v>2031</v>
      </c>
      <c r="O63" s="197">
        <f t="shared" si="4"/>
        <v>2032</v>
      </c>
      <c r="P63" s="197">
        <f t="shared" si="4"/>
        <v>2033</v>
      </c>
      <c r="Q63" s="197">
        <f t="shared" si="4"/>
        <v>2034</v>
      </c>
      <c r="R63" s="197">
        <f t="shared" si="4"/>
        <v>2035</v>
      </c>
      <c r="S63" s="197">
        <f t="shared" si="4"/>
        <v>2036</v>
      </c>
      <c r="T63" s="197">
        <f t="shared" si="4"/>
        <v>2037</v>
      </c>
      <c r="U63" s="197">
        <f t="shared" si="4"/>
        <v>2038</v>
      </c>
      <c r="V63" s="197">
        <f t="shared" si="4"/>
        <v>2039</v>
      </c>
      <c r="W63" s="197">
        <f t="shared" si="4"/>
        <v>2040</v>
      </c>
      <c r="X63" s="197">
        <f t="shared" si="4"/>
        <v>2041</v>
      </c>
      <c r="Y63" s="197">
        <f t="shared" si="4"/>
        <v>2042</v>
      </c>
      <c r="Z63" s="197">
        <f t="shared" si="4"/>
        <v>2043</v>
      </c>
      <c r="AA63" s="197">
        <f t="shared" si="4"/>
        <v>2044</v>
      </c>
      <c r="AB63" s="197">
        <f t="shared" si="4"/>
        <v>2045</v>
      </c>
      <c r="AC63" s="197">
        <f t="shared" si="4"/>
        <v>2046</v>
      </c>
      <c r="AD63" s="197">
        <f t="shared" si="4"/>
        <v>2047</v>
      </c>
      <c r="AE63" s="197">
        <f t="shared" si="4"/>
        <v>2048</v>
      </c>
      <c r="AF63" s="197">
        <f t="shared" si="4"/>
        <v>2049</v>
      </c>
      <c r="AG63" s="197">
        <f t="shared" si="4"/>
        <v>2050</v>
      </c>
      <c r="AH63" s="197">
        <f t="shared" si="4"/>
        <v>2051</v>
      </c>
      <c r="AI63" s="197">
        <f t="shared" si="4"/>
        <v>2052</v>
      </c>
      <c r="AJ63" s="197">
        <f t="shared" si="4"/>
        <v>2053</v>
      </c>
      <c r="AK63" s="197">
        <f t="shared" si="4"/>
        <v>2054</v>
      </c>
      <c r="AL63" s="197">
        <f t="shared" si="4"/>
        <v>2055</v>
      </c>
      <c r="AM63" s="197">
        <f t="shared" si="4"/>
        <v>2056</v>
      </c>
      <c r="AN63" s="197">
        <f t="shared" si="4"/>
        <v>2057</v>
      </c>
      <c r="AO63" s="197">
        <f t="shared" si="4"/>
        <v>2058</v>
      </c>
      <c r="AP63" s="197">
        <f t="shared" si="4"/>
        <v>2059</v>
      </c>
      <c r="AQ63" s="197">
        <f t="shared" si="4"/>
        <v>2060</v>
      </c>
      <c r="AR63" s="197">
        <f t="shared" si="4"/>
        <v>2061</v>
      </c>
      <c r="AS63" s="197">
        <f t="shared" si="4"/>
        <v>2062</v>
      </c>
      <c r="AT63" s="197">
        <f t="shared" si="4"/>
        <v>2063</v>
      </c>
      <c r="AU63" s="197">
        <f t="shared" si="4"/>
        <v>2064</v>
      </c>
      <c r="AV63" s="197">
        <f t="shared" si="4"/>
        <v>2065</v>
      </c>
      <c r="AW63" s="197">
        <f t="shared" si="4"/>
        <v>2066</v>
      </c>
      <c r="AX63" s="197">
        <f t="shared" si="4"/>
        <v>2067</v>
      </c>
      <c r="AY63" s="197">
        <f t="shared" si="4"/>
        <v>2068</v>
      </c>
      <c r="AZ63" s="197">
        <f t="shared" si="4"/>
        <v>2069</v>
      </c>
      <c r="BA63" s="197">
        <f t="shared" si="4"/>
        <v>0</v>
      </c>
    </row>
    <row r="64" spans="1:53" s="166" customFormat="1" ht="14.25" x14ac:dyDescent="0.25">
      <c r="A64" s="220" t="s">
        <v>266</v>
      </c>
      <c r="B64" s="221">
        <f t="shared" ref="B64:BA64" si="5">B50*$B$28</f>
        <v>0</v>
      </c>
      <c r="C64" s="221">
        <f t="shared" si="5"/>
        <v>1846846.119309712</v>
      </c>
      <c r="D64" s="221">
        <f t="shared" si="5"/>
        <v>1902251.5028890029</v>
      </c>
      <c r="E64" s="221">
        <f t="shared" si="5"/>
        <v>1959319.0479756729</v>
      </c>
      <c r="F64" s="221">
        <f t="shared" si="5"/>
        <v>2018098.6194149437</v>
      </c>
      <c r="G64" s="221">
        <f t="shared" si="5"/>
        <v>2078641.5779973918</v>
      </c>
      <c r="H64" s="221">
        <f t="shared" si="5"/>
        <v>2141000.825337314</v>
      </c>
      <c r="I64" s="221">
        <f t="shared" si="5"/>
        <v>2205230.8500974332</v>
      </c>
      <c r="J64" s="221">
        <f t="shared" si="5"/>
        <v>2271387.775600356</v>
      </c>
      <c r="K64" s="221">
        <f t="shared" si="5"/>
        <v>2339529.4088683664</v>
      </c>
      <c r="L64" s="221">
        <f t="shared" si="5"/>
        <v>2409715.2911344175</v>
      </c>
      <c r="M64" s="222">
        <f t="shared" si="5"/>
        <v>2892365.199180034</v>
      </c>
      <c r="N64" s="221">
        <f t="shared" si="5"/>
        <v>2979136.1551554352</v>
      </c>
      <c r="O64" s="221">
        <f t="shared" si="5"/>
        <v>3068510.239810098</v>
      </c>
      <c r="P64" s="221">
        <f t="shared" si="5"/>
        <v>3160565.5470044021</v>
      </c>
      <c r="Q64" s="221">
        <f t="shared" si="5"/>
        <v>3255382.5134145338</v>
      </c>
      <c r="R64" s="221">
        <f t="shared" si="5"/>
        <v>3353043.9888169696</v>
      </c>
      <c r="S64" s="221">
        <f t="shared" si="5"/>
        <v>3453635.3084814786</v>
      </c>
      <c r="T64" s="221">
        <f t="shared" si="5"/>
        <v>3557244.3677359233</v>
      </c>
      <c r="U64" s="221">
        <f t="shared" si="5"/>
        <v>3663961.698768001</v>
      </c>
      <c r="V64" s="221">
        <f t="shared" si="5"/>
        <v>3773880.5497310418</v>
      </c>
      <c r="W64" s="221">
        <f t="shared" si="5"/>
        <v>4437313.6992646689</v>
      </c>
      <c r="X64" s="221">
        <f t="shared" si="5"/>
        <v>4570433.1102426089</v>
      </c>
      <c r="Y64" s="221">
        <f t="shared" si="5"/>
        <v>4707546.1035498874</v>
      </c>
      <c r="Z64" s="221">
        <f t="shared" si="5"/>
        <v>4848772.4866563827</v>
      </c>
      <c r="AA64" s="221">
        <f t="shared" si="5"/>
        <v>4994235.6612560758</v>
      </c>
      <c r="AB64" s="221">
        <f t="shared" si="5"/>
        <v>5144062.7310937578</v>
      </c>
      <c r="AC64" s="221">
        <f t="shared" si="5"/>
        <v>5298384.6130265715</v>
      </c>
      <c r="AD64" s="221">
        <f t="shared" si="5"/>
        <v>5457336.1514173681</v>
      </c>
      <c r="AE64" s="221">
        <f t="shared" si="5"/>
        <v>5621056.2359598894</v>
      </c>
      <c r="AF64" s="221">
        <f t="shared" si="5"/>
        <v>5789687.9230386857</v>
      </c>
      <c r="AG64" s="221">
        <f t="shared" si="5"/>
        <v>5963378.5607298464</v>
      </c>
      <c r="AH64" s="221">
        <f t="shared" si="5"/>
        <v>6142279.9175517419</v>
      </c>
      <c r="AI64" s="221">
        <f t="shared" si="5"/>
        <v>6326548.3150782939</v>
      </c>
      <c r="AJ64" s="221">
        <f t="shared" si="5"/>
        <v>6516344.7645306429</v>
      </c>
      <c r="AK64" s="221">
        <f t="shared" si="5"/>
        <v>6711835.1074665627</v>
      </c>
      <c r="AL64" s="221">
        <f t="shared" si="5"/>
        <v>6913190.1606905591</v>
      </c>
      <c r="AM64" s="221">
        <f t="shared" si="5"/>
        <v>7120585.8655112768</v>
      </c>
      <c r="AN64" s="221">
        <f t="shared" si="5"/>
        <v>7334203.4414766151</v>
      </c>
      <c r="AO64" s="221">
        <f t="shared" si="5"/>
        <v>7554229.5447209142</v>
      </c>
      <c r="AP64" s="221">
        <f t="shared" si="5"/>
        <v>7780856.4310625419</v>
      </c>
      <c r="AQ64" s="221">
        <f t="shared" si="5"/>
        <v>8014282.1239944184</v>
      </c>
      <c r="AR64" s="221">
        <f t="shared" si="5"/>
        <v>8254710.5877142511</v>
      </c>
      <c r="AS64" s="221">
        <f t="shared" si="5"/>
        <v>8502351.9053456783</v>
      </c>
      <c r="AT64" s="221">
        <f t="shared" si="5"/>
        <v>8757422.4625060502</v>
      </c>
      <c r="AU64" s="221">
        <f t="shared" si="5"/>
        <v>9020145.1363812312</v>
      </c>
      <c r="AV64" s="221">
        <f t="shared" si="5"/>
        <v>9290749.4904726706</v>
      </c>
      <c r="AW64" s="221">
        <f t="shared" si="5"/>
        <v>9569471.975186849</v>
      </c>
      <c r="AX64" s="221">
        <f t="shared" si="5"/>
        <v>9856556.1344424542</v>
      </c>
      <c r="AY64" s="221">
        <f t="shared" si="5"/>
        <v>10152252.818475731</v>
      </c>
      <c r="AZ64" s="221">
        <f t="shared" si="5"/>
        <v>10456820.403030001</v>
      </c>
      <c r="BA64" s="221">
        <f t="shared" si="5"/>
        <v>0</v>
      </c>
    </row>
    <row r="65" spans="1:53" x14ac:dyDescent="0.25">
      <c r="A65" s="211" t="s">
        <v>265</v>
      </c>
      <c r="B65" s="223">
        <f t="shared" ref="B65:AZ65" si="6">SUM(B66:B71)</f>
        <v>0</v>
      </c>
      <c r="C65" s="223">
        <f t="shared" si="6"/>
        <v>-22850.437099555449</v>
      </c>
      <c r="D65" s="223">
        <f t="shared" si="6"/>
        <v>-22730.817973640551</v>
      </c>
      <c r="E65" s="223">
        <f t="shared" si="6"/>
        <v>-22603.410233768172</v>
      </c>
      <c r="F65" s="223">
        <f t="shared" si="6"/>
        <v>-22477.959095441624</v>
      </c>
      <c r="G65" s="223">
        <f t="shared" si="6"/>
        <v>-22354.523256707282</v>
      </c>
      <c r="H65" s="223">
        <f t="shared" si="6"/>
        <v>-22233.163176552909</v>
      </c>
      <c r="I65" s="223">
        <f t="shared" si="6"/>
        <v>-23793.233826589021</v>
      </c>
      <c r="J65" s="223">
        <f t="shared" si="6"/>
        <v>-23676.213950049503</v>
      </c>
      <c r="K65" s="223">
        <f t="shared" si="6"/>
        <v>-23561.462310955802</v>
      </c>
      <c r="L65" s="223">
        <f t="shared" si="6"/>
        <v>-23449.046956431288</v>
      </c>
      <c r="M65" s="224">
        <f t="shared" si="6"/>
        <v>-27121.143498622107</v>
      </c>
      <c r="N65" s="223">
        <f t="shared" si="6"/>
        <v>-27127.076247211582</v>
      </c>
      <c r="O65" s="223">
        <f t="shared" si="6"/>
        <v>-28818.258510853862</v>
      </c>
      <c r="P65" s="223">
        <f t="shared" si="6"/>
        <v>-28836.2835963287</v>
      </c>
      <c r="Q65" s="223">
        <f t="shared" si="6"/>
        <v>-28860.62826810978</v>
      </c>
      <c r="R65" s="223">
        <f t="shared" si="6"/>
        <v>-28891.482113786289</v>
      </c>
      <c r="S65" s="223">
        <f t="shared" si="6"/>
        <v>-28929.040408575103</v>
      </c>
      <c r="T65" s="223">
        <f t="shared" si="6"/>
        <v>-28973.504285949573</v>
      </c>
      <c r="U65" s="223">
        <f t="shared" si="6"/>
        <v>-30704.373612240401</v>
      </c>
      <c r="V65" s="223">
        <f t="shared" si="6"/>
        <v>-30763.276372243239</v>
      </c>
      <c r="W65" s="223">
        <f t="shared" si="6"/>
        <v>-37183.267000770793</v>
      </c>
      <c r="X65" s="223">
        <f t="shared" si="6"/>
        <v>-37448.094229913535</v>
      </c>
      <c r="Y65" s="223">
        <f t="shared" si="6"/>
        <v>-37726.645109672572</v>
      </c>
      <c r="Z65" s="223">
        <f t="shared" si="6"/>
        <v>-38019.331349566375</v>
      </c>
      <c r="AA65" s="223">
        <f t="shared" si="6"/>
        <v>-38326.577010398993</v>
      </c>
      <c r="AB65" s="223">
        <f t="shared" si="6"/>
        <v>-38648.818874798584</v>
      </c>
      <c r="AC65" s="223">
        <f t="shared" si="6"/>
        <v>-38986.506828872174</v>
      </c>
      <c r="AD65" s="223">
        <f t="shared" si="6"/>
        <v>-39340.104255309969</v>
      </c>
      <c r="AE65" s="223">
        <f t="shared" si="6"/>
        <v>-39710.088438282888</v>
      </c>
      <c r="AF65" s="223">
        <f t="shared" si="6"/>
        <v>-40096.950980487003</v>
      </c>
      <c r="AG65" s="223">
        <f t="shared" si="6"/>
        <v>-40501.198232699237</v>
      </c>
      <c r="AH65" s="223">
        <f t="shared" si="6"/>
        <v>-40923.35173621984</v>
      </c>
      <c r="AI65" s="223">
        <f t="shared" si="6"/>
        <v>-41363.948678588058</v>
      </c>
      <c r="AJ65" s="223">
        <f t="shared" si="6"/>
        <v>-41823.542362969325</v>
      </c>
      <c r="AK65" s="223">
        <f t="shared" si="6"/>
        <v>-42302.702691624036</v>
      </c>
      <c r="AL65" s="223">
        <f t="shared" si="6"/>
        <v>-42802.016663880378</v>
      </c>
      <c r="AM65" s="223">
        <f t="shared" si="6"/>
        <v>-43322.088889046419</v>
      </c>
      <c r="AN65" s="223">
        <f t="shared" si="6"/>
        <v>-43863.542114709438</v>
      </c>
      <c r="AO65" s="223">
        <f t="shared" si="6"/>
        <v>-44427.017770884355</v>
      </c>
      <c r="AP65" s="223">
        <f t="shared" si="6"/>
        <v>-45013.176530486511</v>
      </c>
      <c r="AQ65" s="223">
        <f t="shared" si="6"/>
        <v>-45622.698886618731</v>
      </c>
      <c r="AR65" s="223">
        <f t="shared" si="6"/>
        <v>-46256.285747176917</v>
      </c>
      <c r="AS65" s="223">
        <f t="shared" si="6"/>
        <v>-46914.659047293841</v>
      </c>
      <c r="AT65" s="223">
        <f t="shared" si="6"/>
        <v>-47598.562380156298</v>
      </c>
      <c r="AU65" s="223">
        <f t="shared" si="6"/>
        <v>-48308.761646746614</v>
      </c>
      <c r="AV65" s="223">
        <f t="shared" si="6"/>
        <v>-49046.045725076634</v>
      </c>
      <c r="AW65" s="223">
        <f t="shared" si="6"/>
        <v>-49811.227159498558</v>
      </c>
      <c r="AX65" s="223">
        <f t="shared" si="6"/>
        <v>-50605.142870695141</v>
      </c>
      <c r="AY65" s="223">
        <f t="shared" si="6"/>
        <v>-51428.654886969627</v>
      </c>
      <c r="AZ65" s="223">
        <f t="shared" si="6"/>
        <v>-52282.651097474336</v>
      </c>
      <c r="BA65" s="223">
        <f t="shared" ref="BA65" si="7">SUM(BA66:BA71)</f>
        <v>-9438.7617786000046</v>
      </c>
    </row>
    <row r="66" spans="1:53" x14ac:dyDescent="0.25">
      <c r="A66" s="225" t="s">
        <v>264</v>
      </c>
      <c r="B66" s="223">
        <f>-B52*1000/1.2</f>
        <v>0</v>
      </c>
      <c r="C66" s="223">
        <f t="shared" ref="C66:BA67" si="8">-C52*1000/1.2</f>
        <v>-1669.6044717443522</v>
      </c>
      <c r="D66" s="223">
        <f t="shared" si="8"/>
        <v>-1679.2926988531201</v>
      </c>
      <c r="E66" s="223">
        <f t="shared" si="8"/>
        <v>-1679.2926988531201</v>
      </c>
      <c r="F66" s="223">
        <f t="shared" si="8"/>
        <v>-1679.2926988531201</v>
      </c>
      <c r="G66" s="223">
        <f t="shared" si="8"/>
        <v>-1679.2926988531201</v>
      </c>
      <c r="H66" s="223">
        <f t="shared" si="8"/>
        <v>-1679.2926988531201</v>
      </c>
      <c r="I66" s="223">
        <f t="shared" si="8"/>
        <v>-3358.5853977062402</v>
      </c>
      <c r="J66" s="223">
        <f t="shared" si="8"/>
        <v>-3358.5853977062402</v>
      </c>
      <c r="K66" s="223">
        <f t="shared" si="8"/>
        <v>-3358.5853977062402</v>
      </c>
      <c r="L66" s="223">
        <f t="shared" si="8"/>
        <v>-3358.5853977062402</v>
      </c>
      <c r="M66" s="223">
        <f t="shared" si="8"/>
        <v>-3358.5853977062402</v>
      </c>
      <c r="N66" s="223">
        <f t="shared" si="8"/>
        <v>-3358.5853977062402</v>
      </c>
      <c r="O66" s="223">
        <f t="shared" si="8"/>
        <v>-5037.8780965593605</v>
      </c>
      <c r="P66" s="223">
        <f t="shared" si="8"/>
        <v>-5037.8780965593605</v>
      </c>
      <c r="Q66" s="223">
        <f t="shared" si="8"/>
        <v>-5037.8780965593605</v>
      </c>
      <c r="R66" s="223">
        <f t="shared" si="8"/>
        <v>-5037.8780965593605</v>
      </c>
      <c r="S66" s="223">
        <f t="shared" si="8"/>
        <v>-5037.8780965593605</v>
      </c>
      <c r="T66" s="223">
        <f t="shared" si="8"/>
        <v>-5037.8780965593605</v>
      </c>
      <c r="U66" s="223">
        <f t="shared" si="8"/>
        <v>-6717.1707954124804</v>
      </c>
      <c r="V66" s="223">
        <f t="shared" si="8"/>
        <v>-6717.1707954124804</v>
      </c>
      <c r="W66" s="223">
        <f t="shared" si="8"/>
        <v>-6717.1707954124804</v>
      </c>
      <c r="X66" s="223">
        <f t="shared" si="8"/>
        <v>-6717.1707954124804</v>
      </c>
      <c r="Y66" s="223">
        <f t="shared" si="8"/>
        <v>-6717.1707954124804</v>
      </c>
      <c r="Z66" s="223">
        <f t="shared" si="8"/>
        <v>-6717.1707954124804</v>
      </c>
      <c r="AA66" s="223">
        <f t="shared" si="8"/>
        <v>-6717.1707954124804</v>
      </c>
      <c r="AB66" s="223">
        <f t="shared" si="8"/>
        <v>-6717.1707954124804</v>
      </c>
      <c r="AC66" s="223">
        <f t="shared" si="8"/>
        <v>-6717.1707954124804</v>
      </c>
      <c r="AD66" s="223">
        <f t="shared" si="8"/>
        <v>-6717.1707954124804</v>
      </c>
      <c r="AE66" s="223">
        <f t="shared" si="8"/>
        <v>-6717.1707954124804</v>
      </c>
      <c r="AF66" s="223">
        <f t="shared" si="8"/>
        <v>-6717.1707954124804</v>
      </c>
      <c r="AG66" s="223">
        <f t="shared" si="8"/>
        <v>-6717.1707954124804</v>
      </c>
      <c r="AH66" s="223">
        <f t="shared" si="8"/>
        <v>-6717.1707954124804</v>
      </c>
      <c r="AI66" s="223">
        <f t="shared" si="8"/>
        <v>-6717.1707954124804</v>
      </c>
      <c r="AJ66" s="223">
        <f t="shared" si="8"/>
        <v>-6717.1707954124804</v>
      </c>
      <c r="AK66" s="223">
        <f t="shared" si="8"/>
        <v>-6717.1707954124804</v>
      </c>
      <c r="AL66" s="223">
        <f t="shared" si="8"/>
        <v>-6717.1707954124804</v>
      </c>
      <c r="AM66" s="223">
        <f t="shared" si="8"/>
        <v>-6717.1707954124804</v>
      </c>
      <c r="AN66" s="223">
        <f t="shared" si="8"/>
        <v>-6717.1707954124804</v>
      </c>
      <c r="AO66" s="223">
        <f t="shared" si="8"/>
        <v>-6717.1707954124804</v>
      </c>
      <c r="AP66" s="223">
        <f t="shared" si="8"/>
        <v>-6717.1707954124804</v>
      </c>
      <c r="AQ66" s="223">
        <f t="shared" si="8"/>
        <v>-6717.1707954124804</v>
      </c>
      <c r="AR66" s="223">
        <f t="shared" si="8"/>
        <v>-6717.1707954124804</v>
      </c>
      <c r="AS66" s="223">
        <f t="shared" si="8"/>
        <v>-6717.1707954124804</v>
      </c>
      <c r="AT66" s="223">
        <f t="shared" si="8"/>
        <v>-6717.1707954124804</v>
      </c>
      <c r="AU66" s="223">
        <f t="shared" si="8"/>
        <v>-6717.1707954124804</v>
      </c>
      <c r="AV66" s="223">
        <f t="shared" si="8"/>
        <v>-6717.1707954124804</v>
      </c>
      <c r="AW66" s="223">
        <f t="shared" si="8"/>
        <v>-6717.1707954124804</v>
      </c>
      <c r="AX66" s="223">
        <f t="shared" si="8"/>
        <v>-6717.1707954124804</v>
      </c>
      <c r="AY66" s="223">
        <f t="shared" si="8"/>
        <v>-6717.1707954124804</v>
      </c>
      <c r="AZ66" s="223">
        <f t="shared" si="8"/>
        <v>-6717.1707954124804</v>
      </c>
      <c r="BA66" s="223">
        <f t="shared" si="8"/>
        <v>0</v>
      </c>
    </row>
    <row r="67" spans="1:53" x14ac:dyDescent="0.25">
      <c r="A67" s="225" t="str">
        <f>A32</f>
        <v>Прочие расходы при эксплуатации объекта, руб. без НДС</v>
      </c>
      <c r="B67" s="223">
        <f>-B53*1000/1.2</f>
        <v>0</v>
      </c>
      <c r="C67" s="223">
        <f t="shared" si="8"/>
        <v>-2110.6812792110995</v>
      </c>
      <c r="D67" s="223">
        <f t="shared" si="8"/>
        <v>-2174.0017175874318</v>
      </c>
      <c r="E67" s="223">
        <f t="shared" si="8"/>
        <v>-2239.2217691150549</v>
      </c>
      <c r="F67" s="223">
        <f t="shared" si="8"/>
        <v>-2306.3984221885066</v>
      </c>
      <c r="G67" s="223">
        <f t="shared" si="8"/>
        <v>-2375.5903748541618</v>
      </c>
      <c r="H67" s="223">
        <f t="shared" si="8"/>
        <v>-2446.8580860997868</v>
      </c>
      <c r="I67" s="223">
        <f t="shared" si="8"/>
        <v>-2520.2638286827805</v>
      </c>
      <c r="J67" s="223">
        <f t="shared" si="8"/>
        <v>-2595.8717435432641</v>
      </c>
      <c r="K67" s="223">
        <f t="shared" si="8"/>
        <v>-2673.7478958495617</v>
      </c>
      <c r="L67" s="223">
        <f t="shared" si="8"/>
        <v>-2753.9603327250484</v>
      </c>
      <c r="M67" s="223">
        <f t="shared" si="8"/>
        <v>-6618.6846663158676</v>
      </c>
      <c r="N67" s="223">
        <f t="shared" si="8"/>
        <v>-6817.2452063053443</v>
      </c>
      <c r="O67" s="223">
        <f t="shared" si="8"/>
        <v>-7021.762562494504</v>
      </c>
      <c r="P67" s="223">
        <f t="shared" si="8"/>
        <v>-7232.4154393693416</v>
      </c>
      <c r="Q67" s="223">
        <f t="shared" si="8"/>
        <v>-7449.3879025504202</v>
      </c>
      <c r="R67" s="223">
        <f t="shared" si="8"/>
        <v>-7672.8695396269313</v>
      </c>
      <c r="S67" s="223">
        <f t="shared" si="8"/>
        <v>-7903.0556258157412</v>
      </c>
      <c r="T67" s="223">
        <f t="shared" si="8"/>
        <v>-8140.1472945902124</v>
      </c>
      <c r="U67" s="223">
        <f t="shared" si="8"/>
        <v>-8384.3517134279209</v>
      </c>
      <c r="V67" s="223">
        <f t="shared" si="8"/>
        <v>-8635.8822648307596</v>
      </c>
      <c r="W67" s="223">
        <f t="shared" si="8"/>
        <v>-15248.500684758308</v>
      </c>
      <c r="X67" s="223">
        <f t="shared" si="8"/>
        <v>-15705.955705301058</v>
      </c>
      <c r="Y67" s="223">
        <f t="shared" si="8"/>
        <v>-16177.13437646009</v>
      </c>
      <c r="Z67" s="223">
        <f t="shared" si="8"/>
        <v>-16662.448407753895</v>
      </c>
      <c r="AA67" s="223">
        <f t="shared" si="8"/>
        <v>-17162.32185998651</v>
      </c>
      <c r="AB67" s="223">
        <f t="shared" si="8"/>
        <v>-17677.191515786104</v>
      </c>
      <c r="AC67" s="223">
        <f t="shared" si="8"/>
        <v>-18207.507261259692</v>
      </c>
      <c r="AD67" s="223">
        <f t="shared" si="8"/>
        <v>-18753.732479097485</v>
      </c>
      <c r="AE67" s="223">
        <f t="shared" si="8"/>
        <v>-19316.344453470407</v>
      </c>
      <c r="AF67" s="223">
        <f t="shared" si="8"/>
        <v>-19895.83478707452</v>
      </c>
      <c r="AG67" s="223">
        <f t="shared" si="8"/>
        <v>-20492.709830686756</v>
      </c>
      <c r="AH67" s="223">
        <f t="shared" si="8"/>
        <v>-21107.491125607357</v>
      </c>
      <c r="AI67" s="223">
        <f t="shared" si="8"/>
        <v>-21740.715859375578</v>
      </c>
      <c r="AJ67" s="223">
        <f t="shared" si="8"/>
        <v>-22392.937335156847</v>
      </c>
      <c r="AK67" s="223">
        <f t="shared" si="8"/>
        <v>-23064.725455211552</v>
      </c>
      <c r="AL67" s="223">
        <f t="shared" si="8"/>
        <v>-23756.6672188679</v>
      </c>
      <c r="AM67" s="223">
        <f t="shared" si="8"/>
        <v>-24469.36723543394</v>
      </c>
      <c r="AN67" s="223">
        <f t="shared" si="8"/>
        <v>-25203.448252496957</v>
      </c>
      <c r="AO67" s="223">
        <f t="shared" si="8"/>
        <v>-25959.551700071868</v>
      </c>
      <c r="AP67" s="223">
        <f t="shared" si="8"/>
        <v>-26738.338251074023</v>
      </c>
      <c r="AQ67" s="223">
        <f t="shared" si="8"/>
        <v>-27540.488398606249</v>
      </c>
      <c r="AR67" s="223">
        <f t="shared" si="8"/>
        <v>-28366.703050564436</v>
      </c>
      <c r="AS67" s="223">
        <f t="shared" si="8"/>
        <v>-29217.704142081362</v>
      </c>
      <c r="AT67" s="223">
        <f t="shared" si="8"/>
        <v>-30094.235266343811</v>
      </c>
      <c r="AU67" s="223">
        <f t="shared" si="8"/>
        <v>-30997.062324334129</v>
      </c>
      <c r="AV67" s="223">
        <f t="shared" si="8"/>
        <v>-31926.974194064151</v>
      </c>
      <c r="AW67" s="223">
        <f t="shared" si="8"/>
        <v>-32884.783419886073</v>
      </c>
      <c r="AX67" s="223">
        <f t="shared" si="8"/>
        <v>-33871.326922482658</v>
      </c>
      <c r="AY67" s="223">
        <f t="shared" si="8"/>
        <v>-34887.466730157139</v>
      </c>
      <c r="AZ67" s="223">
        <f t="shared" si="8"/>
        <v>-35934.09073206185</v>
      </c>
      <c r="BA67" s="223">
        <f t="shared" si="8"/>
        <v>0</v>
      </c>
    </row>
    <row r="68" spans="1:53" x14ac:dyDescent="0.25">
      <c r="A68" s="225" t="s">
        <v>445</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c r="BA68" s="223"/>
    </row>
    <row r="69" spans="1:53" x14ac:dyDescent="0.25">
      <c r="A69" s="225" t="s">
        <v>445</v>
      </c>
      <c r="B69" s="223">
        <f t="shared" ref="B69:BA69" si="9">-$B$37*(1+B$49)*$B$28*365</f>
        <v>0</v>
      </c>
      <c r="C69" s="223">
        <f t="shared" si="9"/>
        <v>0</v>
      </c>
      <c r="D69" s="223">
        <f t="shared" si="9"/>
        <v>0</v>
      </c>
      <c r="E69" s="223">
        <f t="shared" si="9"/>
        <v>0</v>
      </c>
      <c r="F69" s="223">
        <f t="shared" si="9"/>
        <v>0</v>
      </c>
      <c r="G69" s="223">
        <f t="shared" si="9"/>
        <v>0</v>
      </c>
      <c r="H69" s="223">
        <f t="shared" si="9"/>
        <v>0</v>
      </c>
      <c r="I69" s="223">
        <f t="shared" si="9"/>
        <v>0</v>
      </c>
      <c r="J69" s="223">
        <f t="shared" si="9"/>
        <v>0</v>
      </c>
      <c r="K69" s="223">
        <f t="shared" si="9"/>
        <v>0</v>
      </c>
      <c r="L69" s="223">
        <f t="shared" si="9"/>
        <v>0</v>
      </c>
      <c r="M69" s="224">
        <f t="shared" si="9"/>
        <v>0</v>
      </c>
      <c r="N69" s="223">
        <f t="shared" si="9"/>
        <v>0</v>
      </c>
      <c r="O69" s="223">
        <f t="shared" si="9"/>
        <v>0</v>
      </c>
      <c r="P69" s="223">
        <f t="shared" si="9"/>
        <v>0</v>
      </c>
      <c r="Q69" s="223">
        <f t="shared" si="9"/>
        <v>0</v>
      </c>
      <c r="R69" s="223">
        <f t="shared" si="9"/>
        <v>0</v>
      </c>
      <c r="S69" s="223">
        <f t="shared" si="9"/>
        <v>0</v>
      </c>
      <c r="T69" s="223">
        <f t="shared" si="9"/>
        <v>0</v>
      </c>
      <c r="U69" s="223">
        <f t="shared" si="9"/>
        <v>0</v>
      </c>
      <c r="V69" s="223">
        <f t="shared" si="9"/>
        <v>0</v>
      </c>
      <c r="W69" s="223">
        <f t="shared" si="9"/>
        <v>0</v>
      </c>
      <c r="X69" s="223">
        <f t="shared" si="9"/>
        <v>0</v>
      </c>
      <c r="Y69" s="223">
        <f t="shared" si="9"/>
        <v>0</v>
      </c>
      <c r="Z69" s="223">
        <f t="shared" si="9"/>
        <v>0</v>
      </c>
      <c r="AA69" s="223">
        <f t="shared" si="9"/>
        <v>0</v>
      </c>
      <c r="AB69" s="223">
        <f t="shared" si="9"/>
        <v>0</v>
      </c>
      <c r="AC69" s="223">
        <f t="shared" si="9"/>
        <v>0</v>
      </c>
      <c r="AD69" s="223">
        <f t="shared" si="9"/>
        <v>0</v>
      </c>
      <c r="AE69" s="223">
        <f t="shared" si="9"/>
        <v>0</v>
      </c>
      <c r="AF69" s="223">
        <f t="shared" si="9"/>
        <v>0</v>
      </c>
      <c r="AG69" s="223">
        <f t="shared" si="9"/>
        <v>0</v>
      </c>
      <c r="AH69" s="223">
        <f t="shared" si="9"/>
        <v>0</v>
      </c>
      <c r="AI69" s="223">
        <f t="shared" si="9"/>
        <v>0</v>
      </c>
      <c r="AJ69" s="223">
        <f t="shared" si="9"/>
        <v>0</v>
      </c>
      <c r="AK69" s="223">
        <f t="shared" si="9"/>
        <v>0</v>
      </c>
      <c r="AL69" s="223">
        <f t="shared" si="9"/>
        <v>0</v>
      </c>
      <c r="AM69" s="223">
        <f t="shared" si="9"/>
        <v>0</v>
      </c>
      <c r="AN69" s="223">
        <f t="shared" si="9"/>
        <v>0</v>
      </c>
      <c r="AO69" s="223">
        <f t="shared" si="9"/>
        <v>0</v>
      </c>
      <c r="AP69" s="223">
        <f t="shared" si="9"/>
        <v>0</v>
      </c>
      <c r="AQ69" s="223">
        <f t="shared" si="9"/>
        <v>0</v>
      </c>
      <c r="AR69" s="223">
        <f t="shared" si="9"/>
        <v>0</v>
      </c>
      <c r="AS69" s="223">
        <f t="shared" si="9"/>
        <v>0</v>
      </c>
      <c r="AT69" s="223">
        <f t="shared" si="9"/>
        <v>0</v>
      </c>
      <c r="AU69" s="223">
        <f t="shared" si="9"/>
        <v>0</v>
      </c>
      <c r="AV69" s="223">
        <f t="shared" si="9"/>
        <v>0</v>
      </c>
      <c r="AW69" s="223">
        <f t="shared" si="9"/>
        <v>0</v>
      </c>
      <c r="AX69" s="223">
        <f t="shared" si="9"/>
        <v>0</v>
      </c>
      <c r="AY69" s="223">
        <f t="shared" si="9"/>
        <v>0</v>
      </c>
      <c r="AZ69" s="223">
        <f t="shared" si="9"/>
        <v>0</v>
      </c>
      <c r="BA69" s="223">
        <f t="shared" si="9"/>
        <v>0</v>
      </c>
    </row>
    <row r="70" spans="1:53" x14ac:dyDescent="0.25">
      <c r="A70" s="225" t="s">
        <v>445</v>
      </c>
      <c r="B70" s="223"/>
      <c r="C70" s="223">
        <f t="shared" ref="C70:BA70" si="10">-$B$38*(1+C$49)*12</f>
        <v>0</v>
      </c>
      <c r="D70" s="223">
        <f t="shared" si="10"/>
        <v>0</v>
      </c>
      <c r="E70" s="223">
        <f t="shared" si="10"/>
        <v>0</v>
      </c>
      <c r="F70" s="223">
        <f t="shared" si="10"/>
        <v>0</v>
      </c>
      <c r="G70" s="223">
        <f t="shared" si="10"/>
        <v>0</v>
      </c>
      <c r="H70" s="223">
        <f t="shared" si="10"/>
        <v>0</v>
      </c>
      <c r="I70" s="223">
        <f t="shared" si="10"/>
        <v>0</v>
      </c>
      <c r="J70" s="223">
        <f t="shared" si="10"/>
        <v>0</v>
      </c>
      <c r="K70" s="223">
        <f t="shared" si="10"/>
        <v>0</v>
      </c>
      <c r="L70" s="223">
        <f t="shared" si="10"/>
        <v>0</v>
      </c>
      <c r="M70" s="224">
        <f t="shared" si="10"/>
        <v>0</v>
      </c>
      <c r="N70" s="223">
        <f t="shared" si="10"/>
        <v>0</v>
      </c>
      <c r="O70" s="223">
        <f t="shared" si="10"/>
        <v>0</v>
      </c>
      <c r="P70" s="223">
        <f t="shared" si="10"/>
        <v>0</v>
      </c>
      <c r="Q70" s="223">
        <f t="shared" si="10"/>
        <v>0</v>
      </c>
      <c r="R70" s="223">
        <f t="shared" si="10"/>
        <v>0</v>
      </c>
      <c r="S70" s="223">
        <f t="shared" si="10"/>
        <v>0</v>
      </c>
      <c r="T70" s="223">
        <f t="shared" si="10"/>
        <v>0</v>
      </c>
      <c r="U70" s="223">
        <f t="shared" si="10"/>
        <v>0</v>
      </c>
      <c r="V70" s="223">
        <f t="shared" si="10"/>
        <v>0</v>
      </c>
      <c r="W70" s="223">
        <f t="shared" si="10"/>
        <v>0</v>
      </c>
      <c r="X70" s="223">
        <f t="shared" si="10"/>
        <v>0</v>
      </c>
      <c r="Y70" s="223">
        <f t="shared" si="10"/>
        <v>0</v>
      </c>
      <c r="Z70" s="223">
        <f t="shared" si="10"/>
        <v>0</v>
      </c>
      <c r="AA70" s="223">
        <f t="shared" si="10"/>
        <v>0</v>
      </c>
      <c r="AB70" s="223">
        <f t="shared" si="10"/>
        <v>0</v>
      </c>
      <c r="AC70" s="223">
        <f t="shared" si="10"/>
        <v>0</v>
      </c>
      <c r="AD70" s="223">
        <f t="shared" si="10"/>
        <v>0</v>
      </c>
      <c r="AE70" s="223">
        <f t="shared" si="10"/>
        <v>0</v>
      </c>
      <c r="AF70" s="223">
        <f t="shared" si="10"/>
        <v>0</v>
      </c>
      <c r="AG70" s="223">
        <f t="shared" si="10"/>
        <v>0</v>
      </c>
      <c r="AH70" s="223">
        <f t="shared" si="10"/>
        <v>0</v>
      </c>
      <c r="AI70" s="223">
        <f t="shared" si="10"/>
        <v>0</v>
      </c>
      <c r="AJ70" s="223">
        <f t="shared" si="10"/>
        <v>0</v>
      </c>
      <c r="AK70" s="223">
        <f t="shared" si="10"/>
        <v>0</v>
      </c>
      <c r="AL70" s="223">
        <f t="shared" si="10"/>
        <v>0</v>
      </c>
      <c r="AM70" s="223">
        <f t="shared" si="10"/>
        <v>0</v>
      </c>
      <c r="AN70" s="223">
        <f t="shared" si="10"/>
        <v>0</v>
      </c>
      <c r="AO70" s="223">
        <f t="shared" si="10"/>
        <v>0</v>
      </c>
      <c r="AP70" s="223">
        <f t="shared" si="10"/>
        <v>0</v>
      </c>
      <c r="AQ70" s="223">
        <f t="shared" si="10"/>
        <v>0</v>
      </c>
      <c r="AR70" s="223">
        <f t="shared" si="10"/>
        <v>0</v>
      </c>
      <c r="AS70" s="223">
        <f t="shared" si="10"/>
        <v>0</v>
      </c>
      <c r="AT70" s="223">
        <f t="shared" si="10"/>
        <v>0</v>
      </c>
      <c r="AU70" s="223">
        <f t="shared" si="10"/>
        <v>0</v>
      </c>
      <c r="AV70" s="223">
        <f t="shared" si="10"/>
        <v>0</v>
      </c>
      <c r="AW70" s="223">
        <f t="shared" si="10"/>
        <v>0</v>
      </c>
      <c r="AX70" s="223">
        <f t="shared" si="10"/>
        <v>0</v>
      </c>
      <c r="AY70" s="223">
        <f t="shared" si="10"/>
        <v>0</v>
      </c>
      <c r="AZ70" s="223">
        <f t="shared" si="10"/>
        <v>0</v>
      </c>
      <c r="BA70" s="223">
        <f t="shared" si="10"/>
        <v>0</v>
      </c>
    </row>
    <row r="71" spans="1:53" x14ac:dyDescent="0.25">
      <c r="A71" s="225" t="s">
        <v>262</v>
      </c>
      <c r="B71" s="223"/>
      <c r="C71" s="223">
        <f>-(($B$25+$B$26)*$B$28+($B$25+$B$26)*$B$28+SUM($B$73:C73))/2*$B35</f>
        <v>-19070.151348599997</v>
      </c>
      <c r="D71" s="223">
        <f>-(($B$25+$B$26)*$B$28+($B$25+$B$26)*$B$28+SUM($B$73:D73))/2*$B35</f>
        <v>-18877.523557199998</v>
      </c>
      <c r="E71" s="223">
        <f>-(($B$25+$B$26)*$B$28+($B$25+$B$26)*$B$28+SUM($B$73:E73))/2*$B35</f>
        <v>-18684.895765799996</v>
      </c>
      <c r="F71" s="223">
        <f>-(($B$25+$B$26)*$B$28+($B$25+$B$26)*$B$28+SUM($B$73:F73))/2*$B35</f>
        <v>-18492.267974399998</v>
      </c>
      <c r="G71" s="223">
        <f>-(($B$25+$B$26)*$B$28+($B$25+$B$26)*$B$28+SUM($B$73:G73))/2*$B35</f>
        <v>-18299.640183</v>
      </c>
      <c r="H71" s="223">
        <f>-(($B$25+$B$26)*$B$28+($B$25+$B$26)*$B$28+SUM($B$73:H73))/2*$B35</f>
        <v>-18107.012391600001</v>
      </c>
      <c r="I71" s="223">
        <f>-(($B$25+$B$26)*$B$28+($B$25+$B$26)*$B$28+SUM($B$73:I73))/2*$B35</f>
        <v>-17914.384600199999</v>
      </c>
      <c r="J71" s="223">
        <f>-(($B$25+$B$26)*$B$28+($B$25+$B$26)*$B$28+SUM($B$73:J73))/2*$B35</f>
        <v>-17721.756808800001</v>
      </c>
      <c r="K71" s="223">
        <f>-(($B$25+$B$26)*$B$28+($B$25+$B$26)*$B$28+SUM($B$73:K73))/2*$B35</f>
        <v>-17529.129017399999</v>
      </c>
      <c r="L71" s="223">
        <f>-(($B$25+$B$26)*$B$28+($B$25+$B$26)*$B$28+SUM($B$73:L73))/2*$B35</f>
        <v>-17336.501226</v>
      </c>
      <c r="M71" s="223">
        <f>-(($B$25+$B$26)*$B$28+($B$25+$B$26)*$B$28+SUM($B$73:M73))/2*$B35</f>
        <v>-17143.873434599998</v>
      </c>
      <c r="N71" s="223">
        <f>-(($B$25+$B$26)*$B$28+($B$25+$B$26)*$B$28+SUM($B$73:N73))/2*$B35</f>
        <v>-16951.2456432</v>
      </c>
      <c r="O71" s="223">
        <f>-(($B$25+$B$26)*$B$28+($B$25+$B$26)*$B$28+SUM($B$73:O73))/2*$B35</f>
        <v>-16758.617851799998</v>
      </c>
      <c r="P71" s="223">
        <f>-(($B$25+$B$26)*$B$28+($B$25+$B$26)*$B$28+SUM($B$73:P73))/2*$B35</f>
        <v>-16565.990060399999</v>
      </c>
      <c r="Q71" s="223">
        <f>-(($B$25+$B$26)*$B$28+($B$25+$B$26)*$B$28+SUM($B$73:Q73))/2*$B35</f>
        <v>-16373.362268999999</v>
      </c>
      <c r="R71" s="223">
        <f>-(($B$25+$B$26)*$B$28+($B$25+$B$26)*$B$28+SUM($B$73:R73))/2*$B35</f>
        <v>-16180.734477599999</v>
      </c>
      <c r="S71" s="223">
        <f>-(($B$25+$B$26)*$B$28+($B$25+$B$26)*$B$28+SUM($B$73:S73))/2*$B35</f>
        <v>-15988.106686200001</v>
      </c>
      <c r="T71" s="223">
        <f>-(($B$25+$B$26)*$B$28+($B$25+$B$26)*$B$28+SUM($B$73:T73))/2*$B35</f>
        <v>-15795.4788948</v>
      </c>
      <c r="U71" s="223">
        <f>-(($B$25+$B$26)*$B$28+($B$25+$B$26)*$B$28+SUM($B$73:U73))/2*$B35</f>
        <v>-15602.8511034</v>
      </c>
      <c r="V71" s="223">
        <f>-(($B$25+$B$26)*$B$28+($B$25+$B$26)*$B$28+SUM($B$73:V73))/2*$B35</f>
        <v>-15410.223311999998</v>
      </c>
      <c r="W71" s="223">
        <f>-(($B$25+$B$26)*$B$28+($B$25+$B$26)*$B$28+SUM($B$73:W73))/2*$B35</f>
        <v>-15217.5955206</v>
      </c>
      <c r="X71" s="223">
        <f>-(($B$25+$B$26)*$B$28+($B$25+$B$26)*$B$28+SUM($B$73:X73))/2*$B35</f>
        <v>-15024.967729200001</v>
      </c>
      <c r="Y71" s="223">
        <f>-(($B$25+$B$26)*$B$28+($B$25+$B$26)*$B$28+SUM($B$73:Y73))/2*$B35</f>
        <v>-14832.339937800001</v>
      </c>
      <c r="Z71" s="223">
        <f>-(($B$25+$B$26)*$B$28+($B$25+$B$26)*$B$28+SUM($B$73:Z73))/2*$B35</f>
        <v>-14639.712146399999</v>
      </c>
      <c r="AA71" s="223">
        <f>-(($B$25+$B$26)*$B$28+($B$25+$B$26)*$B$28+SUM($B$73:AA73))/2*$B35</f>
        <v>-14447.084355000001</v>
      </c>
      <c r="AB71" s="223">
        <f>-(($B$25+$B$26)*$B$28+($B$25+$B$26)*$B$28+SUM($B$73:AB73))/2*$B35</f>
        <v>-14254.456563600002</v>
      </c>
      <c r="AC71" s="223">
        <f>-(($B$25+$B$26)*$B$28+($B$25+$B$26)*$B$28+SUM($B$73:AC73))/2*$B35</f>
        <v>-14061.8287722</v>
      </c>
      <c r="AD71" s="223">
        <f>-(($B$25+$B$26)*$B$28+($B$25+$B$26)*$B$28+SUM($B$73:AD73))/2*$B35</f>
        <v>-13869.2009808</v>
      </c>
      <c r="AE71" s="223">
        <f>-(($B$25+$B$26)*$B$28+($B$25+$B$26)*$B$28+SUM($B$73:AE73))/2*$B35</f>
        <v>-13676.573189400002</v>
      </c>
      <c r="AF71" s="223">
        <f>-(($B$25+$B$26)*$B$28+($B$25+$B$26)*$B$28+SUM($B$73:AF73))/2*$B35</f>
        <v>-13483.945398000003</v>
      </c>
      <c r="AG71" s="223">
        <f>-(($B$25+$B$26)*$B$28+($B$25+$B$26)*$B$28+SUM($B$73:AG73))/2*$B35</f>
        <v>-13291.317606600001</v>
      </c>
      <c r="AH71" s="223">
        <f>-(($B$25+$B$26)*$B$28+($B$25+$B$26)*$B$28+SUM($B$73:AH73))/2*$B35</f>
        <v>-13098.689815200001</v>
      </c>
      <c r="AI71" s="223">
        <f>-(($B$25+$B$26)*$B$28+($B$25+$B$26)*$B$28+SUM($B$73:AI73))/2*$B35</f>
        <v>-12906.062023800003</v>
      </c>
      <c r="AJ71" s="223">
        <f>-(($B$25+$B$26)*$B$28+($B$25+$B$26)*$B$28+SUM($B$73:AJ73))/2*$B35</f>
        <v>-12713.434232400003</v>
      </c>
      <c r="AK71" s="223">
        <f>-(($B$25+$B$26)*$B$28+($B$25+$B$26)*$B$28+SUM($B$73:AK73))/2*$B35</f>
        <v>-12520.806441000002</v>
      </c>
      <c r="AL71" s="223">
        <f>-(($B$25+$B$26)*$B$28+($B$25+$B$26)*$B$28+SUM($B$73:AL73))/2*$B35</f>
        <v>-12328.1786496</v>
      </c>
      <c r="AM71" s="223">
        <f>-(($B$25+$B$26)*$B$28+($B$25+$B$26)*$B$28+SUM($B$73:AM73))/2*$B35</f>
        <v>-12135.550858200002</v>
      </c>
      <c r="AN71" s="223">
        <f>-(($B$25+$B$26)*$B$28+($B$25+$B$26)*$B$28+SUM($B$73:AN73))/2*$B35</f>
        <v>-11942.923066800004</v>
      </c>
      <c r="AO71" s="223">
        <f>-(($B$25+$B$26)*$B$28+($B$25+$B$26)*$B$28+SUM($B$73:AO73))/2*$B35</f>
        <v>-11750.295275400003</v>
      </c>
      <c r="AP71" s="223">
        <f>-(($B$25+$B$26)*$B$28+($B$25+$B$26)*$B$28+SUM($B$73:AP73))/2*$B35</f>
        <v>-11557.667484000001</v>
      </c>
      <c r="AQ71" s="223">
        <f>-(($B$25+$B$26)*$B$28+($B$25+$B$26)*$B$28+SUM($B$73:AQ73))/2*$B35</f>
        <v>-11365.039692600003</v>
      </c>
      <c r="AR71" s="223">
        <f>-(($B$25+$B$26)*$B$28+($B$25+$B$26)*$B$28+SUM($B$73:AR73))/2*$B35</f>
        <v>-11172.411901200003</v>
      </c>
      <c r="AS71" s="223">
        <f>-(($B$25+$B$26)*$B$28+($B$25+$B$26)*$B$28+SUM($B$73:AS73))/2*$B35</f>
        <v>-10979.784109800003</v>
      </c>
      <c r="AT71" s="223">
        <f>-(($B$25+$B$26)*$B$28+($B$25+$B$26)*$B$28+SUM($B$73:AT73))/2*$B35</f>
        <v>-10787.156318400004</v>
      </c>
      <c r="AU71" s="223">
        <f>-(($B$25+$B$26)*$B$28+($B$25+$B$26)*$B$28+SUM($B$73:AU73))/2*$B35</f>
        <v>-10594.528527000004</v>
      </c>
      <c r="AV71" s="223">
        <f>-(($B$25+$B$26)*$B$28+($B$25+$B$26)*$B$28+SUM($B$73:AV73))/2*$B35</f>
        <v>-10401.900735600004</v>
      </c>
      <c r="AW71" s="223">
        <f>-(($B$25+$B$26)*$B$28+($B$25+$B$26)*$B$28+SUM($B$73:AW73))/2*$B35</f>
        <v>-10209.272944200004</v>
      </c>
      <c r="AX71" s="223">
        <f>-(($B$25+$B$26)*$B$28+($B$25+$B$26)*$B$28+SUM($B$73:AX73))/2*$B35</f>
        <v>-10016.645152800003</v>
      </c>
      <c r="AY71" s="223">
        <f>-(($B$25+$B$26)*$B$28+($B$25+$B$26)*$B$28+SUM($B$73:AY73))/2*$B35</f>
        <v>-9824.017361400005</v>
      </c>
      <c r="AZ71" s="223">
        <f>-(($B$25+$B$26)*$B$28+($B$25+$B$26)*$B$28+SUM($B$73:AZ73))/2*$B35</f>
        <v>-9631.3895700000048</v>
      </c>
      <c r="BA71" s="223">
        <f>-(($B$25+$B$26)*$B$28+($B$25+$B$26)*$B$28+SUM($B$73:BA73))/2*$B35</f>
        <v>-9438.7617786000046</v>
      </c>
    </row>
    <row r="72" spans="1:53" s="166" customFormat="1" ht="14.25" x14ac:dyDescent="0.25">
      <c r="A72" s="226" t="s">
        <v>453</v>
      </c>
      <c r="B72" s="221">
        <f t="shared" ref="B72:BA72" si="11">B64+B65</f>
        <v>0</v>
      </c>
      <c r="C72" s="221">
        <f t="shared" si="11"/>
        <v>1823995.6822101565</v>
      </c>
      <c r="D72" s="221">
        <f t="shared" si="11"/>
        <v>1879520.6849153624</v>
      </c>
      <c r="E72" s="221">
        <f t="shared" si="11"/>
        <v>1936715.6377419047</v>
      </c>
      <c r="F72" s="221">
        <f t="shared" si="11"/>
        <v>1995620.660319502</v>
      </c>
      <c r="G72" s="221">
        <f t="shared" si="11"/>
        <v>2056287.0547406846</v>
      </c>
      <c r="H72" s="221">
        <f t="shared" si="11"/>
        <v>2118767.6621607612</v>
      </c>
      <c r="I72" s="221">
        <f t="shared" si="11"/>
        <v>2181437.6162708444</v>
      </c>
      <c r="J72" s="221">
        <f t="shared" si="11"/>
        <v>2247711.5616503065</v>
      </c>
      <c r="K72" s="221">
        <f t="shared" si="11"/>
        <v>2315967.9465574105</v>
      </c>
      <c r="L72" s="221">
        <f t="shared" si="11"/>
        <v>2386266.2441779864</v>
      </c>
      <c r="M72" s="222">
        <f t="shared" si="11"/>
        <v>2865244.0556814121</v>
      </c>
      <c r="N72" s="221">
        <f t="shared" si="11"/>
        <v>2952009.0789082237</v>
      </c>
      <c r="O72" s="221">
        <f t="shared" si="11"/>
        <v>3039691.9812992439</v>
      </c>
      <c r="P72" s="221">
        <f t="shared" si="11"/>
        <v>3131729.2634080732</v>
      </c>
      <c r="Q72" s="221">
        <f t="shared" si="11"/>
        <v>3226521.8851464242</v>
      </c>
      <c r="R72" s="221">
        <f t="shared" si="11"/>
        <v>3324152.5067031831</v>
      </c>
      <c r="S72" s="221">
        <f t="shared" si="11"/>
        <v>3424706.2680729036</v>
      </c>
      <c r="T72" s="221">
        <f t="shared" si="11"/>
        <v>3528270.8634499735</v>
      </c>
      <c r="U72" s="221">
        <f t="shared" si="11"/>
        <v>3633257.3251557606</v>
      </c>
      <c r="V72" s="221">
        <f t="shared" si="11"/>
        <v>3743117.2733587986</v>
      </c>
      <c r="W72" s="221">
        <f t="shared" si="11"/>
        <v>4400130.4322638977</v>
      </c>
      <c r="X72" s="221">
        <f t="shared" si="11"/>
        <v>4532985.0160126956</v>
      </c>
      <c r="Y72" s="221">
        <f t="shared" si="11"/>
        <v>4669819.4584402144</v>
      </c>
      <c r="Z72" s="221">
        <f t="shared" si="11"/>
        <v>4810753.1553068161</v>
      </c>
      <c r="AA72" s="221">
        <f t="shared" si="11"/>
        <v>4955909.0842456771</v>
      </c>
      <c r="AB72" s="221">
        <f t="shared" si="11"/>
        <v>5105413.9122189591</v>
      </c>
      <c r="AC72" s="221">
        <f t="shared" si="11"/>
        <v>5259398.106197699</v>
      </c>
      <c r="AD72" s="221">
        <f t="shared" si="11"/>
        <v>5417996.0471620578</v>
      </c>
      <c r="AE72" s="221">
        <f t="shared" si="11"/>
        <v>5581346.1475216066</v>
      </c>
      <c r="AF72" s="221">
        <f t="shared" si="11"/>
        <v>5749590.9720581984</v>
      </c>
      <c r="AG72" s="221">
        <f t="shared" si="11"/>
        <v>5922877.3624971472</v>
      </c>
      <c r="AH72" s="221">
        <f t="shared" si="11"/>
        <v>6101356.5658155223</v>
      </c>
      <c r="AI72" s="221">
        <f t="shared" si="11"/>
        <v>6285184.3663997054</v>
      </c>
      <c r="AJ72" s="221">
        <f t="shared" si="11"/>
        <v>6474521.2221676735</v>
      </c>
      <c r="AK72" s="221">
        <f t="shared" si="11"/>
        <v>6669532.4047749387</v>
      </c>
      <c r="AL72" s="221">
        <f t="shared" si="11"/>
        <v>6870388.144026679</v>
      </c>
      <c r="AM72" s="221">
        <f t="shared" si="11"/>
        <v>7077263.7766222302</v>
      </c>
      <c r="AN72" s="221">
        <f t="shared" si="11"/>
        <v>7290339.8993619056</v>
      </c>
      <c r="AO72" s="221">
        <f t="shared" si="11"/>
        <v>7509802.5269500297</v>
      </c>
      <c r="AP72" s="221">
        <f t="shared" si="11"/>
        <v>7735843.254532055</v>
      </c>
      <c r="AQ72" s="221">
        <f t="shared" si="11"/>
        <v>7968659.4251077995</v>
      </c>
      <c r="AR72" s="221">
        <f t="shared" si="11"/>
        <v>8208454.3019670742</v>
      </c>
      <c r="AS72" s="221">
        <f t="shared" si="11"/>
        <v>8455437.2462983839</v>
      </c>
      <c r="AT72" s="221">
        <f t="shared" si="11"/>
        <v>8709823.9001258947</v>
      </c>
      <c r="AU72" s="221">
        <f t="shared" si="11"/>
        <v>8971836.3747344855</v>
      </c>
      <c r="AV72" s="221">
        <f t="shared" si="11"/>
        <v>9241703.4447475933</v>
      </c>
      <c r="AW72" s="221">
        <f t="shared" si="11"/>
        <v>9519660.7480273508</v>
      </c>
      <c r="AX72" s="221">
        <f t="shared" si="11"/>
        <v>9805950.9915717598</v>
      </c>
      <c r="AY72" s="221">
        <f t="shared" si="11"/>
        <v>10100824.16358876</v>
      </c>
      <c r="AZ72" s="221">
        <f t="shared" si="11"/>
        <v>10404537.751932526</v>
      </c>
      <c r="BA72" s="221">
        <f t="shared" si="11"/>
        <v>-9438.7617786000046</v>
      </c>
    </row>
    <row r="73" spans="1:53" x14ac:dyDescent="0.25">
      <c r="A73" s="225" t="s">
        <v>258</v>
      </c>
      <c r="B73" s="223">
        <v>0</v>
      </c>
      <c r="C73" s="223">
        <f>IF($B$25-ABS(SUM($B$73:B73))&gt;0,-$B$25/$B$27,0)</f>
        <v>-17511.617399999999</v>
      </c>
      <c r="D73" s="223">
        <f>IF($B$25-ABS(SUM($B$73:C73))&gt;0,-$B$25/$B$27,0)</f>
        <v>-17511.617399999999</v>
      </c>
      <c r="E73" s="223">
        <f>IF($B$25-ABS(SUM($B$73:D73))&gt;0,-$B$25/$B$27,0)</f>
        <v>-17511.617399999999</v>
      </c>
      <c r="F73" s="223">
        <f>IF($B$25-ABS(SUM($B$73:E73))&gt;0,-$B$25/$B$27,0)</f>
        <v>-17511.617399999999</v>
      </c>
      <c r="G73" s="223">
        <f>IF($B$25-ABS(SUM($B$73:F73))&gt;0,-$B$25/$B$27,0)</f>
        <v>-17511.617399999999</v>
      </c>
      <c r="H73" s="223">
        <f>IF($B$25-ABS(SUM($B$73:G73))&gt;0,-$B$25/$B$27,0)</f>
        <v>-17511.617399999999</v>
      </c>
      <c r="I73" s="223">
        <f>IF($B$25-ABS(SUM($B$73:H73))&gt;0,-$B$25/$B$27,0)</f>
        <v>-17511.617399999999</v>
      </c>
      <c r="J73" s="223">
        <f>IF($B$25-ABS(SUM($B$73:I73))&gt;0,-$B$25/$B$27,0)</f>
        <v>-17511.617399999999</v>
      </c>
      <c r="K73" s="223">
        <f>IF($B$25-ABS(SUM($B$73:J73))&gt;0,-$B$25/$B$27,0)</f>
        <v>-17511.617399999999</v>
      </c>
      <c r="L73" s="223">
        <f>IF($B$25-ABS(SUM($B$73:K73))&gt;0,-$B$25/$B$27,0)</f>
        <v>-17511.617399999999</v>
      </c>
      <c r="M73" s="223">
        <f>IF($B$25-ABS(SUM($B$73:L73))&gt;0,-$B$25/$B$27,0)</f>
        <v>-17511.617399999999</v>
      </c>
      <c r="N73" s="223">
        <f>IF($B$25-ABS(SUM($B$73:M73))&gt;0,-$B$25/$B$27,0)</f>
        <v>-17511.617399999999</v>
      </c>
      <c r="O73" s="223">
        <f>IF($B$25-ABS(SUM($B$73:N73))&gt;0,-$B$25/$B$27,0)</f>
        <v>-17511.617399999999</v>
      </c>
      <c r="P73" s="223">
        <f>IF($B$25-ABS(SUM($B$73:O73))&gt;0,-$B$25/$B$27,0)</f>
        <v>-17511.617399999999</v>
      </c>
      <c r="Q73" s="223">
        <f>IF($B$25-ABS(SUM($B$73:P73))&gt;0,-$B$25/$B$27,0)</f>
        <v>-17511.617399999999</v>
      </c>
      <c r="R73" s="223">
        <f>IF($B$25-ABS(SUM($B$73:Q73))&gt;0,-$B$25/$B$27,0)</f>
        <v>-17511.617399999999</v>
      </c>
      <c r="S73" s="223">
        <f>IF($B$25-ABS(SUM($B$73:R73))&gt;0,-$B$25/$B$27,0)</f>
        <v>-17511.617399999999</v>
      </c>
      <c r="T73" s="223">
        <f>IF($B$25-ABS(SUM($B$73:S73))&gt;0,-$B$25/$B$27,0)</f>
        <v>-17511.617399999999</v>
      </c>
      <c r="U73" s="223">
        <f>IF($B$25-ABS(SUM($B$73:T73))&gt;0,-$B$25/$B$27,0)</f>
        <v>-17511.617399999999</v>
      </c>
      <c r="V73" s="223">
        <f>IF($B$25-ABS(SUM($B$73:U73))&gt;0,-$B$25/$B$27,0)</f>
        <v>-17511.617399999999</v>
      </c>
      <c r="W73" s="223">
        <f>IF($B$25-ABS(SUM($B$73:V73))&gt;0,-$B$25/$B$27,0)</f>
        <v>-17511.617399999999</v>
      </c>
      <c r="X73" s="223">
        <f>IF($B$25-ABS(SUM($B$73:W73))&gt;0,-$B$25/$B$27,0)</f>
        <v>-17511.617399999999</v>
      </c>
      <c r="Y73" s="223">
        <f>IF($B$25-ABS(SUM($B$73:X73))&gt;0,-$B$25/$B$27,0)</f>
        <v>-17511.617399999999</v>
      </c>
      <c r="Z73" s="223">
        <f>IF($B$25-ABS(SUM($B$73:Y73))&gt;0,-$B$25/$B$27,0)</f>
        <v>-17511.617399999999</v>
      </c>
      <c r="AA73" s="223">
        <f>IF($B$25-ABS(SUM($B$73:Z73))&gt;0,-$B$25/$B$27,0)</f>
        <v>-17511.617399999999</v>
      </c>
      <c r="AB73" s="223">
        <f>IF($B$25-ABS(SUM($B$73:AA73))&gt;0,-$B$25/$B$27,0)</f>
        <v>-17511.617399999999</v>
      </c>
      <c r="AC73" s="223">
        <f>IF($B$25-ABS(SUM($B$73:AB73))&gt;0,-$B$25/$B$27,0)</f>
        <v>-17511.617399999999</v>
      </c>
      <c r="AD73" s="223">
        <f>IF($B$25-ABS(SUM($B$73:AC73))&gt;0,-$B$25/$B$27,0)</f>
        <v>-17511.617399999999</v>
      </c>
      <c r="AE73" s="223">
        <f>IF($B$25-ABS(SUM($B$73:AD73))&gt;0,-$B$25/$B$27,0)</f>
        <v>-17511.617399999999</v>
      </c>
      <c r="AF73" s="223">
        <f>IF($B$25-ABS(SUM($B$73:AE73))&gt;0,-$B$25/$B$27,0)</f>
        <v>-17511.617399999999</v>
      </c>
      <c r="AG73" s="223">
        <f>IF($B$25-ABS(SUM($B$73:AF73))&gt;0,-$B$25/$B$27,0)</f>
        <v>-17511.617399999999</v>
      </c>
      <c r="AH73" s="223">
        <f>IF($B$25-ABS(SUM($B$73:AG73))&gt;0,-$B$25/$B$27,0)</f>
        <v>-17511.617399999999</v>
      </c>
      <c r="AI73" s="223">
        <f>IF($B$25-ABS(SUM($B$73:AH73))&gt;0,-$B$25/$B$27,0)</f>
        <v>-17511.617399999999</v>
      </c>
      <c r="AJ73" s="223">
        <f>IF($B$25-ABS(SUM($B$73:AI73))&gt;0,-$B$25/$B$27,0)</f>
        <v>-17511.617399999999</v>
      </c>
      <c r="AK73" s="223">
        <f>IF($B$25-ABS(SUM($B$73:AJ73))&gt;0,-$B$25/$B$27,0)</f>
        <v>-17511.617399999999</v>
      </c>
      <c r="AL73" s="223">
        <f>IF($B$25-ABS(SUM($B$73:AK73))&gt;0,-$B$25/$B$27,0)</f>
        <v>-17511.617399999999</v>
      </c>
      <c r="AM73" s="223">
        <f>IF($B$25-ABS(SUM($B$73:AL73))&gt;0,-$B$25/$B$27,0)</f>
        <v>-17511.617399999999</v>
      </c>
      <c r="AN73" s="223">
        <f>IF($B$25-ABS(SUM($B$73:AM73))&gt;0,-$B$25/$B$27,0)</f>
        <v>-17511.617399999999</v>
      </c>
      <c r="AO73" s="223">
        <f>IF($B$25-ABS(SUM($B$73:AN73))&gt;0,-$B$25/$B$27,0)</f>
        <v>-17511.617399999999</v>
      </c>
      <c r="AP73" s="223">
        <f>IF($B$25-ABS(SUM($B$73:AO73))&gt;0,-$B$25/$B$27,0)</f>
        <v>-17511.617399999999</v>
      </c>
      <c r="AQ73" s="223">
        <f>IF($B$25-ABS(SUM($B$73:AP73))&gt;0,-$B$25/$B$27,0)</f>
        <v>-17511.617399999999</v>
      </c>
      <c r="AR73" s="223">
        <f>IF($B$25-ABS(SUM($B$73:AQ73))&gt;0,-$B$25/$B$27,0)</f>
        <v>-17511.617399999999</v>
      </c>
      <c r="AS73" s="223">
        <f>IF($B$25-ABS(SUM($B$73:AR73))&gt;0,-$B$25/$B$27,0)</f>
        <v>-17511.617399999999</v>
      </c>
      <c r="AT73" s="223">
        <f>IF($B$25-ABS(SUM($B$73:AS73))&gt;0,-$B$25/$B$27,0)</f>
        <v>-17511.617399999999</v>
      </c>
      <c r="AU73" s="223">
        <f>IF($B$25-ABS(SUM($B$73:AT73))&gt;0,-$B$25/$B$27,0)</f>
        <v>-17511.617399999999</v>
      </c>
      <c r="AV73" s="223">
        <f>IF($B$25-ABS(SUM($B$73:AU73))&gt;0,-$B$25/$B$27,0)</f>
        <v>-17511.617399999999</v>
      </c>
      <c r="AW73" s="223">
        <f>IF($B$25-ABS(SUM($B$73:AV73))&gt;0,-$B$25/$B$27,0)</f>
        <v>-17511.617399999999</v>
      </c>
      <c r="AX73" s="223">
        <f>IF($B$25-ABS(SUM($B$73:AW73))&gt;0,-$B$25/$B$27,0)</f>
        <v>-17511.617399999999</v>
      </c>
      <c r="AY73" s="223">
        <f>IF($B$25-ABS(SUM($B$73:AX73))&gt;0,-$B$25/$B$27,0)</f>
        <v>-17511.617399999999</v>
      </c>
      <c r="AZ73" s="223">
        <f>IF($B$25-ABS(SUM($B$73:AY73))&gt;0,-$B$25/$B$27,0)</f>
        <v>-17511.617399999999</v>
      </c>
      <c r="BA73" s="223">
        <f>IF($B$25-ABS(SUM($B$73:AZ73))&gt;0,-$B$25/$B$27,0)</f>
        <v>-17511.617399999999</v>
      </c>
    </row>
    <row r="74" spans="1:53" s="166" customFormat="1" ht="14.25" x14ac:dyDescent="0.25">
      <c r="A74" s="226" t="s">
        <v>454</v>
      </c>
      <c r="B74" s="221">
        <f t="shared" ref="B74:BA74" si="12">B72+B73</f>
        <v>0</v>
      </c>
      <c r="C74" s="221">
        <f t="shared" si="12"/>
        <v>1806484.0648101564</v>
      </c>
      <c r="D74" s="221">
        <f t="shared" si="12"/>
        <v>1862009.0675153623</v>
      </c>
      <c r="E74" s="221">
        <f t="shared" si="12"/>
        <v>1919204.0203419046</v>
      </c>
      <c r="F74" s="221">
        <f t="shared" si="12"/>
        <v>1978109.0429195019</v>
      </c>
      <c r="G74" s="221">
        <f t="shared" si="12"/>
        <v>2038775.4373406845</v>
      </c>
      <c r="H74" s="221">
        <f t="shared" si="12"/>
        <v>2101256.0447607613</v>
      </c>
      <c r="I74" s="221">
        <f t="shared" si="12"/>
        <v>2163925.9988708445</v>
      </c>
      <c r="J74" s="221">
        <f t="shared" si="12"/>
        <v>2230199.9442503066</v>
      </c>
      <c r="K74" s="221">
        <f t="shared" si="12"/>
        <v>2298456.3291574107</v>
      </c>
      <c r="L74" s="221">
        <f t="shared" si="12"/>
        <v>2368754.6267779865</v>
      </c>
      <c r="M74" s="222">
        <f t="shared" si="12"/>
        <v>2847732.4382814122</v>
      </c>
      <c r="N74" s="221">
        <f t="shared" si="12"/>
        <v>2934497.4615082238</v>
      </c>
      <c r="O74" s="221">
        <f t="shared" si="12"/>
        <v>3022180.363899244</v>
      </c>
      <c r="P74" s="221">
        <f t="shared" si="12"/>
        <v>3114217.6460080734</v>
      </c>
      <c r="Q74" s="221">
        <f t="shared" si="12"/>
        <v>3209010.2677464243</v>
      </c>
      <c r="R74" s="221">
        <f t="shared" si="12"/>
        <v>3306640.8893031832</v>
      </c>
      <c r="S74" s="221">
        <f t="shared" si="12"/>
        <v>3407194.6506729038</v>
      </c>
      <c r="T74" s="221">
        <f t="shared" si="12"/>
        <v>3510759.2460499736</v>
      </c>
      <c r="U74" s="221">
        <f t="shared" si="12"/>
        <v>3615745.7077557608</v>
      </c>
      <c r="V74" s="221">
        <f t="shared" si="12"/>
        <v>3725605.6559587987</v>
      </c>
      <c r="W74" s="221">
        <f t="shared" si="12"/>
        <v>4382618.8148638979</v>
      </c>
      <c r="X74" s="221">
        <f t="shared" si="12"/>
        <v>4515473.3986126957</v>
      </c>
      <c r="Y74" s="221">
        <f t="shared" si="12"/>
        <v>4652307.8410402145</v>
      </c>
      <c r="Z74" s="221">
        <f t="shared" si="12"/>
        <v>4793241.5379068162</v>
      </c>
      <c r="AA74" s="221">
        <f t="shared" si="12"/>
        <v>4938397.4668456772</v>
      </c>
      <c r="AB74" s="221">
        <f t="shared" si="12"/>
        <v>5087902.2948189592</v>
      </c>
      <c r="AC74" s="221">
        <f t="shared" si="12"/>
        <v>5241886.4887976991</v>
      </c>
      <c r="AD74" s="221">
        <f t="shared" si="12"/>
        <v>5400484.429762058</v>
      </c>
      <c r="AE74" s="221">
        <f t="shared" si="12"/>
        <v>5563834.5301216068</v>
      </c>
      <c r="AF74" s="221">
        <f t="shared" si="12"/>
        <v>5732079.3546581985</v>
      </c>
      <c r="AG74" s="221">
        <f t="shared" si="12"/>
        <v>5905365.7450971473</v>
      </c>
      <c r="AH74" s="221">
        <f t="shared" si="12"/>
        <v>6083844.9484155225</v>
      </c>
      <c r="AI74" s="221">
        <f t="shared" si="12"/>
        <v>6267672.7489997055</v>
      </c>
      <c r="AJ74" s="221">
        <f t="shared" si="12"/>
        <v>6457009.6047676736</v>
      </c>
      <c r="AK74" s="221">
        <f t="shared" si="12"/>
        <v>6652020.7873749388</v>
      </c>
      <c r="AL74" s="221">
        <f t="shared" si="12"/>
        <v>6852876.5266266791</v>
      </c>
      <c r="AM74" s="221">
        <f t="shared" si="12"/>
        <v>7059752.1592222303</v>
      </c>
      <c r="AN74" s="221">
        <f t="shared" si="12"/>
        <v>7272828.2819619058</v>
      </c>
      <c r="AO74" s="221">
        <f t="shared" si="12"/>
        <v>7492290.9095500298</v>
      </c>
      <c r="AP74" s="221">
        <f t="shared" si="12"/>
        <v>7718331.6371320551</v>
      </c>
      <c r="AQ74" s="221">
        <f t="shared" si="12"/>
        <v>7951147.8077077996</v>
      </c>
      <c r="AR74" s="221">
        <f t="shared" si="12"/>
        <v>8190942.6845670743</v>
      </c>
      <c r="AS74" s="221">
        <f t="shared" si="12"/>
        <v>8437925.628898384</v>
      </c>
      <c r="AT74" s="221">
        <f t="shared" si="12"/>
        <v>8692312.2827258948</v>
      </c>
      <c r="AU74" s="221">
        <f t="shared" si="12"/>
        <v>8954324.7573344857</v>
      </c>
      <c r="AV74" s="221">
        <f t="shared" si="12"/>
        <v>9224191.8273475934</v>
      </c>
      <c r="AW74" s="221">
        <f t="shared" si="12"/>
        <v>9502149.1306273509</v>
      </c>
      <c r="AX74" s="221">
        <f t="shared" si="12"/>
        <v>9788439.3741717599</v>
      </c>
      <c r="AY74" s="221">
        <f t="shared" si="12"/>
        <v>10083312.546188761</v>
      </c>
      <c r="AZ74" s="221">
        <f t="shared" si="12"/>
        <v>10387026.134532526</v>
      </c>
      <c r="BA74" s="221">
        <f t="shared" si="12"/>
        <v>-26950.379178600004</v>
      </c>
    </row>
    <row r="75" spans="1:53" x14ac:dyDescent="0.25">
      <c r="A75" s="225" t="s">
        <v>257</v>
      </c>
      <c r="B75" s="223">
        <f t="shared" ref="B75:BA75" si="13">-B61</f>
        <v>0</v>
      </c>
      <c r="C75" s="223">
        <f t="shared" si="13"/>
        <v>0</v>
      </c>
      <c r="D75" s="223">
        <f t="shared" si="13"/>
        <v>0</v>
      </c>
      <c r="E75" s="223">
        <f t="shared" si="13"/>
        <v>0</v>
      </c>
      <c r="F75" s="223">
        <f t="shared" si="13"/>
        <v>0</v>
      </c>
      <c r="G75" s="223">
        <f t="shared" si="13"/>
        <v>0</v>
      </c>
      <c r="H75" s="223">
        <f t="shared" si="13"/>
        <v>0</v>
      </c>
      <c r="I75" s="223">
        <f t="shared" si="13"/>
        <v>0</v>
      </c>
      <c r="J75" s="223">
        <f t="shared" si="13"/>
        <v>0</v>
      </c>
      <c r="K75" s="223">
        <f t="shared" si="13"/>
        <v>0</v>
      </c>
      <c r="L75" s="223">
        <f t="shared" si="13"/>
        <v>0</v>
      </c>
      <c r="M75" s="224">
        <f t="shared" si="13"/>
        <v>0</v>
      </c>
      <c r="N75" s="223">
        <f t="shared" si="13"/>
        <v>0</v>
      </c>
      <c r="O75" s="223">
        <f t="shared" si="13"/>
        <v>0</v>
      </c>
      <c r="P75" s="223">
        <f t="shared" si="13"/>
        <v>0</v>
      </c>
      <c r="Q75" s="223">
        <f t="shared" si="13"/>
        <v>0</v>
      </c>
      <c r="R75" s="223">
        <f t="shared" si="13"/>
        <v>0</v>
      </c>
      <c r="S75" s="223">
        <f t="shared" si="13"/>
        <v>0</v>
      </c>
      <c r="T75" s="223">
        <f t="shared" si="13"/>
        <v>0</v>
      </c>
      <c r="U75" s="223">
        <f t="shared" si="13"/>
        <v>0</v>
      </c>
      <c r="V75" s="223">
        <f t="shared" si="13"/>
        <v>0</v>
      </c>
      <c r="W75" s="223">
        <f t="shared" si="13"/>
        <v>0</v>
      </c>
      <c r="X75" s="223">
        <f t="shared" si="13"/>
        <v>0</v>
      </c>
      <c r="Y75" s="223">
        <f t="shared" si="13"/>
        <v>0</v>
      </c>
      <c r="Z75" s="223">
        <f t="shared" si="13"/>
        <v>0</v>
      </c>
      <c r="AA75" s="223">
        <f t="shared" si="13"/>
        <v>0</v>
      </c>
      <c r="AB75" s="223">
        <f t="shared" si="13"/>
        <v>0</v>
      </c>
      <c r="AC75" s="223">
        <f t="shared" si="13"/>
        <v>0</v>
      </c>
      <c r="AD75" s="223">
        <f t="shared" si="13"/>
        <v>0</v>
      </c>
      <c r="AE75" s="223">
        <f t="shared" si="13"/>
        <v>0</v>
      </c>
      <c r="AF75" s="223">
        <f t="shared" si="13"/>
        <v>0</v>
      </c>
      <c r="AG75" s="223">
        <f t="shared" si="13"/>
        <v>0</v>
      </c>
      <c r="AH75" s="223">
        <f t="shared" si="13"/>
        <v>0</v>
      </c>
      <c r="AI75" s="223">
        <f t="shared" si="13"/>
        <v>0</v>
      </c>
      <c r="AJ75" s="223">
        <f t="shared" si="13"/>
        <v>0</v>
      </c>
      <c r="AK75" s="223">
        <f t="shared" si="13"/>
        <v>0</v>
      </c>
      <c r="AL75" s="223">
        <f t="shared" si="13"/>
        <v>0</v>
      </c>
      <c r="AM75" s="223">
        <f t="shared" si="13"/>
        <v>0</v>
      </c>
      <c r="AN75" s="223">
        <f t="shared" si="13"/>
        <v>0</v>
      </c>
      <c r="AO75" s="223">
        <f t="shared" si="13"/>
        <v>0</v>
      </c>
      <c r="AP75" s="223">
        <f t="shared" si="13"/>
        <v>0</v>
      </c>
      <c r="AQ75" s="223">
        <f t="shared" si="13"/>
        <v>0</v>
      </c>
      <c r="AR75" s="223">
        <f t="shared" si="13"/>
        <v>0</v>
      </c>
      <c r="AS75" s="223">
        <f t="shared" si="13"/>
        <v>0</v>
      </c>
      <c r="AT75" s="223">
        <f t="shared" si="13"/>
        <v>0</v>
      </c>
      <c r="AU75" s="223">
        <f t="shared" si="13"/>
        <v>0</v>
      </c>
      <c r="AV75" s="223">
        <f t="shared" si="13"/>
        <v>0</v>
      </c>
      <c r="AW75" s="223">
        <f t="shared" si="13"/>
        <v>0</v>
      </c>
      <c r="AX75" s="223">
        <f t="shared" si="13"/>
        <v>0</v>
      </c>
      <c r="AY75" s="223">
        <f t="shared" si="13"/>
        <v>0</v>
      </c>
      <c r="AZ75" s="223">
        <f t="shared" si="13"/>
        <v>0</v>
      </c>
      <c r="BA75" s="223">
        <f t="shared" si="13"/>
        <v>0</v>
      </c>
    </row>
    <row r="76" spans="1:53" s="166" customFormat="1" ht="14.25" x14ac:dyDescent="0.25">
      <c r="A76" s="226" t="s">
        <v>261</v>
      </c>
      <c r="B76" s="221">
        <f t="shared" ref="B76:BA76" si="14">B74+B75</f>
        <v>0</v>
      </c>
      <c r="C76" s="221">
        <f t="shared" si="14"/>
        <v>1806484.0648101564</v>
      </c>
      <c r="D76" s="221">
        <f t="shared" si="14"/>
        <v>1862009.0675153623</v>
      </c>
      <c r="E76" s="221">
        <f t="shared" si="14"/>
        <v>1919204.0203419046</v>
      </c>
      <c r="F76" s="221">
        <f t="shared" si="14"/>
        <v>1978109.0429195019</v>
      </c>
      <c r="G76" s="221">
        <f t="shared" si="14"/>
        <v>2038775.4373406845</v>
      </c>
      <c r="H76" s="221">
        <f t="shared" si="14"/>
        <v>2101256.0447607613</v>
      </c>
      <c r="I76" s="221">
        <f t="shared" si="14"/>
        <v>2163925.9988708445</v>
      </c>
      <c r="J76" s="221">
        <f t="shared" si="14"/>
        <v>2230199.9442503066</v>
      </c>
      <c r="K76" s="221">
        <f t="shared" si="14"/>
        <v>2298456.3291574107</v>
      </c>
      <c r="L76" s="221">
        <f t="shared" si="14"/>
        <v>2368754.6267779865</v>
      </c>
      <c r="M76" s="222">
        <f t="shared" si="14"/>
        <v>2847732.4382814122</v>
      </c>
      <c r="N76" s="221">
        <f t="shared" si="14"/>
        <v>2934497.4615082238</v>
      </c>
      <c r="O76" s="221">
        <f t="shared" si="14"/>
        <v>3022180.363899244</v>
      </c>
      <c r="P76" s="221">
        <f t="shared" si="14"/>
        <v>3114217.6460080734</v>
      </c>
      <c r="Q76" s="221">
        <f t="shared" si="14"/>
        <v>3209010.2677464243</v>
      </c>
      <c r="R76" s="221">
        <f t="shared" si="14"/>
        <v>3306640.8893031832</v>
      </c>
      <c r="S76" s="221">
        <f t="shared" si="14"/>
        <v>3407194.6506729038</v>
      </c>
      <c r="T76" s="221">
        <f t="shared" si="14"/>
        <v>3510759.2460499736</v>
      </c>
      <c r="U76" s="221">
        <f t="shared" si="14"/>
        <v>3615745.7077557608</v>
      </c>
      <c r="V76" s="221">
        <f t="shared" si="14"/>
        <v>3725605.6559587987</v>
      </c>
      <c r="W76" s="221">
        <f t="shared" si="14"/>
        <v>4382618.8148638979</v>
      </c>
      <c r="X76" s="221">
        <f t="shared" si="14"/>
        <v>4515473.3986126957</v>
      </c>
      <c r="Y76" s="221">
        <f t="shared" si="14"/>
        <v>4652307.8410402145</v>
      </c>
      <c r="Z76" s="221">
        <f t="shared" si="14"/>
        <v>4793241.5379068162</v>
      </c>
      <c r="AA76" s="221">
        <f t="shared" si="14"/>
        <v>4938397.4668456772</v>
      </c>
      <c r="AB76" s="221">
        <f t="shared" si="14"/>
        <v>5087902.2948189592</v>
      </c>
      <c r="AC76" s="221">
        <f t="shared" si="14"/>
        <v>5241886.4887976991</v>
      </c>
      <c r="AD76" s="221">
        <f t="shared" si="14"/>
        <v>5400484.429762058</v>
      </c>
      <c r="AE76" s="221">
        <f t="shared" si="14"/>
        <v>5563834.5301216068</v>
      </c>
      <c r="AF76" s="221">
        <f t="shared" si="14"/>
        <v>5732079.3546581985</v>
      </c>
      <c r="AG76" s="221">
        <f t="shared" si="14"/>
        <v>5905365.7450971473</v>
      </c>
      <c r="AH76" s="221">
        <f t="shared" si="14"/>
        <v>6083844.9484155225</v>
      </c>
      <c r="AI76" s="221">
        <f t="shared" si="14"/>
        <v>6267672.7489997055</v>
      </c>
      <c r="AJ76" s="221">
        <f t="shared" si="14"/>
        <v>6457009.6047676736</v>
      </c>
      <c r="AK76" s="221">
        <f t="shared" si="14"/>
        <v>6652020.7873749388</v>
      </c>
      <c r="AL76" s="221">
        <f t="shared" si="14"/>
        <v>6852876.5266266791</v>
      </c>
      <c r="AM76" s="221">
        <f t="shared" si="14"/>
        <v>7059752.1592222303</v>
      </c>
      <c r="AN76" s="221">
        <f t="shared" si="14"/>
        <v>7272828.2819619058</v>
      </c>
      <c r="AO76" s="221">
        <f t="shared" si="14"/>
        <v>7492290.9095500298</v>
      </c>
      <c r="AP76" s="221">
        <f t="shared" si="14"/>
        <v>7718331.6371320551</v>
      </c>
      <c r="AQ76" s="221">
        <f t="shared" si="14"/>
        <v>7951147.8077077996</v>
      </c>
      <c r="AR76" s="221">
        <f t="shared" si="14"/>
        <v>8190942.6845670743</v>
      </c>
      <c r="AS76" s="221">
        <f t="shared" si="14"/>
        <v>8437925.628898384</v>
      </c>
      <c r="AT76" s="221">
        <f t="shared" si="14"/>
        <v>8692312.2827258948</v>
      </c>
      <c r="AU76" s="221">
        <f t="shared" si="14"/>
        <v>8954324.7573344857</v>
      </c>
      <c r="AV76" s="221">
        <f t="shared" si="14"/>
        <v>9224191.8273475934</v>
      </c>
      <c r="AW76" s="221">
        <f t="shared" si="14"/>
        <v>9502149.1306273509</v>
      </c>
      <c r="AX76" s="221">
        <f t="shared" si="14"/>
        <v>9788439.3741717599</v>
      </c>
      <c r="AY76" s="221">
        <f t="shared" si="14"/>
        <v>10083312.546188761</v>
      </c>
      <c r="AZ76" s="221">
        <f t="shared" si="14"/>
        <v>10387026.134532526</v>
      </c>
      <c r="BA76" s="221">
        <f t="shared" si="14"/>
        <v>-26950.379178600004</v>
      </c>
    </row>
    <row r="77" spans="1:53" x14ac:dyDescent="0.25">
      <c r="A77" s="225" t="s">
        <v>256</v>
      </c>
      <c r="B77" s="223">
        <f t="shared" ref="B77:BA77" si="15">-B76*$B$36</f>
        <v>0</v>
      </c>
      <c r="C77" s="223">
        <f t="shared" si="15"/>
        <v>-361296.81296203128</v>
      </c>
      <c r="D77" s="223">
        <f t="shared" si="15"/>
        <v>-372401.81350307248</v>
      </c>
      <c r="E77" s="223">
        <f t="shared" si="15"/>
        <v>-383840.80406838097</v>
      </c>
      <c r="F77" s="223">
        <f t="shared" si="15"/>
        <v>-395621.80858390039</v>
      </c>
      <c r="G77" s="223">
        <f t="shared" si="15"/>
        <v>-407755.08746813692</v>
      </c>
      <c r="H77" s="223">
        <f t="shared" si="15"/>
        <v>-420251.20895215229</v>
      </c>
      <c r="I77" s="223">
        <f t="shared" si="15"/>
        <v>-432785.1997741689</v>
      </c>
      <c r="J77" s="223">
        <f t="shared" si="15"/>
        <v>-446039.98885006132</v>
      </c>
      <c r="K77" s="223">
        <f t="shared" si="15"/>
        <v>-459691.26583148213</v>
      </c>
      <c r="L77" s="223">
        <f t="shared" si="15"/>
        <v>-473750.92535559734</v>
      </c>
      <c r="M77" s="224">
        <f t="shared" si="15"/>
        <v>-569546.48765628249</v>
      </c>
      <c r="N77" s="223">
        <f t="shared" si="15"/>
        <v>-586899.49230164476</v>
      </c>
      <c r="O77" s="223">
        <f t="shared" si="15"/>
        <v>-604436.07277984882</v>
      </c>
      <c r="P77" s="223">
        <f t="shared" si="15"/>
        <v>-622843.52920161467</v>
      </c>
      <c r="Q77" s="223">
        <f t="shared" si="15"/>
        <v>-641802.05354928493</v>
      </c>
      <c r="R77" s="223">
        <f t="shared" si="15"/>
        <v>-661328.17786063673</v>
      </c>
      <c r="S77" s="223">
        <f t="shared" si="15"/>
        <v>-681438.93013458082</v>
      </c>
      <c r="T77" s="223">
        <f t="shared" si="15"/>
        <v>-702151.84920999478</v>
      </c>
      <c r="U77" s="223">
        <f t="shared" si="15"/>
        <v>-723149.14155115222</v>
      </c>
      <c r="V77" s="223">
        <f t="shared" si="15"/>
        <v>-745121.13119175984</v>
      </c>
      <c r="W77" s="223">
        <f t="shared" si="15"/>
        <v>-876523.76297277957</v>
      </c>
      <c r="X77" s="223">
        <f t="shared" si="15"/>
        <v>-903094.67972253915</v>
      </c>
      <c r="Y77" s="223">
        <f t="shared" si="15"/>
        <v>-930461.568208043</v>
      </c>
      <c r="Z77" s="223">
        <f t="shared" si="15"/>
        <v>-958648.30758136325</v>
      </c>
      <c r="AA77" s="223">
        <f t="shared" si="15"/>
        <v>-987679.49336913554</v>
      </c>
      <c r="AB77" s="223">
        <f t="shared" si="15"/>
        <v>-1017580.4589637918</v>
      </c>
      <c r="AC77" s="223">
        <f t="shared" si="15"/>
        <v>-1048377.2977595399</v>
      </c>
      <c r="AD77" s="223">
        <f t="shared" si="15"/>
        <v>-1080096.8859524117</v>
      </c>
      <c r="AE77" s="223">
        <f t="shared" si="15"/>
        <v>-1112766.9060243214</v>
      </c>
      <c r="AF77" s="223">
        <f t="shared" si="15"/>
        <v>-1146415.8709316398</v>
      </c>
      <c r="AG77" s="223">
        <f t="shared" si="15"/>
        <v>-1181073.1490194295</v>
      </c>
      <c r="AH77" s="223">
        <f t="shared" si="15"/>
        <v>-1216768.9896831044</v>
      </c>
      <c r="AI77" s="223">
        <f t="shared" si="15"/>
        <v>-1253534.5497999412</v>
      </c>
      <c r="AJ77" s="223">
        <f t="shared" si="15"/>
        <v>-1291401.9209535348</v>
      </c>
      <c r="AK77" s="223">
        <f t="shared" si="15"/>
        <v>-1330404.1574749879</v>
      </c>
      <c r="AL77" s="223">
        <f t="shared" si="15"/>
        <v>-1370575.3053253358</v>
      </c>
      <c r="AM77" s="223">
        <f t="shared" si="15"/>
        <v>-1411950.4318444461</v>
      </c>
      <c r="AN77" s="223">
        <f t="shared" si="15"/>
        <v>-1454565.6563923813</v>
      </c>
      <c r="AO77" s="223">
        <f t="shared" si="15"/>
        <v>-1498458.1819100061</v>
      </c>
      <c r="AP77" s="223">
        <f t="shared" si="15"/>
        <v>-1543666.3274264112</v>
      </c>
      <c r="AQ77" s="223">
        <f t="shared" si="15"/>
        <v>-1590229.5615415601</v>
      </c>
      <c r="AR77" s="223">
        <f t="shared" si="15"/>
        <v>-1638188.536913415</v>
      </c>
      <c r="AS77" s="223">
        <f t="shared" si="15"/>
        <v>-1687585.1257796769</v>
      </c>
      <c r="AT77" s="223">
        <f t="shared" si="15"/>
        <v>-1738462.456545179</v>
      </c>
      <c r="AU77" s="223">
        <f t="shared" si="15"/>
        <v>-1790864.9514668973</v>
      </c>
      <c r="AV77" s="223">
        <f t="shared" si="15"/>
        <v>-1844838.3654695188</v>
      </c>
      <c r="AW77" s="223">
        <f t="shared" si="15"/>
        <v>-1900429.8261254702</v>
      </c>
      <c r="AX77" s="223">
        <f t="shared" si="15"/>
        <v>-1957687.8748343522</v>
      </c>
      <c r="AY77" s="223">
        <f t="shared" si="15"/>
        <v>-2016662.5092377523</v>
      </c>
      <c r="AZ77" s="223">
        <f t="shared" si="15"/>
        <v>-2077405.2269065054</v>
      </c>
      <c r="BA77" s="223">
        <f t="shared" si="15"/>
        <v>5390.0758357200011</v>
      </c>
    </row>
    <row r="78" spans="1:53" ht="16.5" thickBot="1" x14ac:dyDescent="0.3">
      <c r="A78" s="227" t="s">
        <v>260</v>
      </c>
      <c r="B78" s="228">
        <f t="shared" ref="B78:BA78" si="16">B76+B77</f>
        <v>0</v>
      </c>
      <c r="C78" s="228">
        <f t="shared" si="16"/>
        <v>1445187.2518481251</v>
      </c>
      <c r="D78" s="228">
        <f t="shared" si="16"/>
        <v>1489607.2540122899</v>
      </c>
      <c r="E78" s="228">
        <f t="shared" si="16"/>
        <v>1535363.2162735236</v>
      </c>
      <c r="F78" s="228">
        <f t="shared" si="16"/>
        <v>1582487.2343356016</v>
      </c>
      <c r="G78" s="228">
        <f t="shared" si="16"/>
        <v>1631020.3498725477</v>
      </c>
      <c r="H78" s="228">
        <f t="shared" si="16"/>
        <v>1681004.8358086091</v>
      </c>
      <c r="I78" s="228">
        <f t="shared" si="16"/>
        <v>1731140.7990966756</v>
      </c>
      <c r="J78" s="228">
        <f t="shared" si="16"/>
        <v>1784159.9554002453</v>
      </c>
      <c r="K78" s="228">
        <f t="shared" si="16"/>
        <v>1838765.0633259285</v>
      </c>
      <c r="L78" s="228">
        <f t="shared" si="16"/>
        <v>1895003.7014223891</v>
      </c>
      <c r="M78" s="229">
        <f t="shared" si="16"/>
        <v>2278185.95062513</v>
      </c>
      <c r="N78" s="228">
        <f t="shared" si="16"/>
        <v>2347597.969206579</v>
      </c>
      <c r="O78" s="228">
        <f t="shared" si="16"/>
        <v>2417744.2911193953</v>
      </c>
      <c r="P78" s="228">
        <f t="shared" si="16"/>
        <v>2491374.1168064587</v>
      </c>
      <c r="Q78" s="228">
        <f t="shared" si="16"/>
        <v>2567208.2141971393</v>
      </c>
      <c r="R78" s="228">
        <f t="shared" si="16"/>
        <v>2645312.7114425465</v>
      </c>
      <c r="S78" s="228">
        <f t="shared" si="16"/>
        <v>2725755.7205383228</v>
      </c>
      <c r="T78" s="228">
        <f t="shared" si="16"/>
        <v>2808607.3968399791</v>
      </c>
      <c r="U78" s="228">
        <f t="shared" si="16"/>
        <v>2892596.5662046084</v>
      </c>
      <c r="V78" s="228">
        <f t="shared" si="16"/>
        <v>2980484.5247670389</v>
      </c>
      <c r="W78" s="228">
        <f t="shared" si="16"/>
        <v>3506095.0518911183</v>
      </c>
      <c r="X78" s="228">
        <f t="shared" si="16"/>
        <v>3612378.7188901566</v>
      </c>
      <c r="Y78" s="228">
        <f t="shared" si="16"/>
        <v>3721846.2728321715</v>
      </c>
      <c r="Z78" s="228">
        <f t="shared" si="16"/>
        <v>3834593.230325453</v>
      </c>
      <c r="AA78" s="228">
        <f t="shared" si="16"/>
        <v>3950717.9734765417</v>
      </c>
      <c r="AB78" s="228">
        <f t="shared" si="16"/>
        <v>4070321.8358551674</v>
      </c>
      <c r="AC78" s="228">
        <f t="shared" si="16"/>
        <v>4193509.1910381592</v>
      </c>
      <c r="AD78" s="228">
        <f t="shared" si="16"/>
        <v>4320387.5438096467</v>
      </c>
      <c r="AE78" s="228">
        <f t="shared" si="16"/>
        <v>4451067.6240972858</v>
      </c>
      <c r="AF78" s="228">
        <f t="shared" si="16"/>
        <v>4585663.4837265592</v>
      </c>
      <c r="AG78" s="228">
        <f t="shared" si="16"/>
        <v>4724292.5960777178</v>
      </c>
      <c r="AH78" s="228">
        <f t="shared" si="16"/>
        <v>4867075.9587324178</v>
      </c>
      <c r="AI78" s="228">
        <f t="shared" si="16"/>
        <v>5014138.1991997641</v>
      </c>
      <c r="AJ78" s="228">
        <f t="shared" si="16"/>
        <v>5165607.6838141391</v>
      </c>
      <c r="AK78" s="228">
        <f t="shared" si="16"/>
        <v>5321616.6298999507</v>
      </c>
      <c r="AL78" s="228">
        <f t="shared" si="16"/>
        <v>5482301.2213013433</v>
      </c>
      <c r="AM78" s="228">
        <f t="shared" si="16"/>
        <v>5647801.7273777844</v>
      </c>
      <c r="AN78" s="228">
        <f t="shared" si="16"/>
        <v>5818262.6255695242</v>
      </c>
      <c r="AO78" s="228">
        <f t="shared" si="16"/>
        <v>5993832.7276400235</v>
      </c>
      <c r="AP78" s="228">
        <f t="shared" si="16"/>
        <v>6174665.3097056439</v>
      </c>
      <c r="AQ78" s="228">
        <f t="shared" si="16"/>
        <v>6360918.2461662395</v>
      </c>
      <c r="AR78" s="228">
        <f t="shared" si="16"/>
        <v>6552754.1476536598</v>
      </c>
      <c r="AS78" s="228">
        <f t="shared" si="16"/>
        <v>6750340.5031187069</v>
      </c>
      <c r="AT78" s="228">
        <f t="shared" si="16"/>
        <v>6953849.826180716</v>
      </c>
      <c r="AU78" s="228">
        <f t="shared" si="16"/>
        <v>7163459.8058675881</v>
      </c>
      <c r="AV78" s="228">
        <f t="shared" si="16"/>
        <v>7379353.4618780743</v>
      </c>
      <c r="AW78" s="228">
        <f t="shared" si="16"/>
        <v>7601719.3045018809</v>
      </c>
      <c r="AX78" s="228">
        <f t="shared" si="16"/>
        <v>7830751.4993374078</v>
      </c>
      <c r="AY78" s="228">
        <f t="shared" si="16"/>
        <v>8066650.0369510083</v>
      </c>
      <c r="AZ78" s="228">
        <f t="shared" si="16"/>
        <v>8309620.9076260207</v>
      </c>
      <c r="BA78" s="228">
        <f t="shared" si="16"/>
        <v>-21560.303342880004</v>
      </c>
    </row>
    <row r="79" spans="1:53" s="233" customFormat="1" ht="16.5" thickBot="1" x14ac:dyDescent="0.3">
      <c r="A79" s="230"/>
      <c r="B79" s="231">
        <v>0</v>
      </c>
      <c r="C79" s="231">
        <v>1</v>
      </c>
      <c r="D79" s="231">
        <f>C79+1</f>
        <v>2</v>
      </c>
      <c r="E79" s="231">
        <f t="shared" ref="E79:BA79" si="17">D79+1</f>
        <v>3</v>
      </c>
      <c r="F79" s="231">
        <f t="shared" si="17"/>
        <v>4</v>
      </c>
      <c r="G79" s="231">
        <f t="shared" si="17"/>
        <v>5</v>
      </c>
      <c r="H79" s="231">
        <f t="shared" si="17"/>
        <v>6</v>
      </c>
      <c r="I79" s="231">
        <f t="shared" si="17"/>
        <v>7</v>
      </c>
      <c r="J79" s="231">
        <f t="shared" si="17"/>
        <v>8</v>
      </c>
      <c r="K79" s="231">
        <f t="shared" si="17"/>
        <v>9</v>
      </c>
      <c r="L79" s="231">
        <f t="shared" si="17"/>
        <v>10</v>
      </c>
      <c r="M79" s="232">
        <f t="shared" si="17"/>
        <v>11</v>
      </c>
      <c r="N79" s="231">
        <f t="shared" si="17"/>
        <v>12</v>
      </c>
      <c r="O79" s="231">
        <f t="shared" si="17"/>
        <v>13</v>
      </c>
      <c r="P79" s="231">
        <f t="shared" si="17"/>
        <v>14</v>
      </c>
      <c r="Q79" s="231">
        <f t="shared" si="17"/>
        <v>15</v>
      </c>
      <c r="R79" s="231">
        <f t="shared" si="17"/>
        <v>16</v>
      </c>
      <c r="S79" s="231">
        <f t="shared" si="17"/>
        <v>17</v>
      </c>
      <c r="T79" s="231">
        <f t="shared" si="17"/>
        <v>18</v>
      </c>
      <c r="U79" s="231">
        <f t="shared" si="17"/>
        <v>19</v>
      </c>
      <c r="V79" s="231">
        <f t="shared" si="17"/>
        <v>20</v>
      </c>
      <c r="W79" s="231">
        <f t="shared" si="17"/>
        <v>21</v>
      </c>
      <c r="X79" s="231">
        <f t="shared" si="17"/>
        <v>22</v>
      </c>
      <c r="Y79" s="231">
        <f t="shared" si="17"/>
        <v>23</v>
      </c>
      <c r="Z79" s="231">
        <f t="shared" si="17"/>
        <v>24</v>
      </c>
      <c r="AA79" s="231">
        <f t="shared" si="17"/>
        <v>25</v>
      </c>
      <c r="AB79" s="231">
        <f t="shared" si="17"/>
        <v>26</v>
      </c>
      <c r="AC79" s="231">
        <f t="shared" si="17"/>
        <v>27</v>
      </c>
      <c r="AD79" s="231">
        <f t="shared" si="17"/>
        <v>28</v>
      </c>
      <c r="AE79" s="231">
        <f t="shared" si="17"/>
        <v>29</v>
      </c>
      <c r="AF79" s="231">
        <f t="shared" si="17"/>
        <v>30</v>
      </c>
      <c r="AG79" s="231">
        <f t="shared" si="17"/>
        <v>31</v>
      </c>
      <c r="AH79" s="231">
        <f t="shared" si="17"/>
        <v>32</v>
      </c>
      <c r="AI79" s="231">
        <f t="shared" si="17"/>
        <v>33</v>
      </c>
      <c r="AJ79" s="231">
        <f t="shared" si="17"/>
        <v>34</v>
      </c>
      <c r="AK79" s="231">
        <f t="shared" si="17"/>
        <v>35</v>
      </c>
      <c r="AL79" s="231">
        <f t="shared" si="17"/>
        <v>36</v>
      </c>
      <c r="AM79" s="231">
        <f t="shared" si="17"/>
        <v>37</v>
      </c>
      <c r="AN79" s="231">
        <f t="shared" si="17"/>
        <v>38</v>
      </c>
      <c r="AO79" s="231">
        <f t="shared" si="17"/>
        <v>39</v>
      </c>
      <c r="AP79" s="231">
        <f t="shared" si="17"/>
        <v>40</v>
      </c>
      <c r="AQ79" s="231">
        <f t="shared" si="17"/>
        <v>41</v>
      </c>
      <c r="AR79" s="231">
        <f t="shared" si="17"/>
        <v>42</v>
      </c>
      <c r="AS79" s="231">
        <f t="shared" si="17"/>
        <v>43</v>
      </c>
      <c r="AT79" s="231">
        <f t="shared" si="17"/>
        <v>44</v>
      </c>
      <c r="AU79" s="231">
        <f t="shared" si="17"/>
        <v>45</v>
      </c>
      <c r="AV79" s="231">
        <f t="shared" si="17"/>
        <v>46</v>
      </c>
      <c r="AW79" s="231">
        <f t="shared" si="17"/>
        <v>47</v>
      </c>
      <c r="AX79" s="231">
        <f t="shared" si="17"/>
        <v>48</v>
      </c>
      <c r="AY79" s="231">
        <f t="shared" si="17"/>
        <v>49</v>
      </c>
      <c r="AZ79" s="231">
        <f t="shared" si="17"/>
        <v>50</v>
      </c>
      <c r="BA79" s="231">
        <f t="shared" si="17"/>
        <v>51</v>
      </c>
    </row>
    <row r="80" spans="1:53" ht="31.5" x14ac:dyDescent="0.25">
      <c r="A80" s="209" t="s">
        <v>259</v>
      </c>
      <c r="B80" s="197" t="str">
        <f>B47</f>
        <v>Год окончания строительства 2019</v>
      </c>
      <c r="C80" s="197">
        <f t="shared" ref="C80:BA80" si="18">C47</f>
        <v>2020</v>
      </c>
      <c r="D80" s="197">
        <f t="shared" si="18"/>
        <v>2021</v>
      </c>
      <c r="E80" s="197">
        <f t="shared" si="18"/>
        <v>2022</v>
      </c>
      <c r="F80" s="197">
        <f t="shared" si="18"/>
        <v>2023</v>
      </c>
      <c r="G80" s="197">
        <f t="shared" si="18"/>
        <v>2024</v>
      </c>
      <c r="H80" s="197">
        <f t="shared" si="18"/>
        <v>2025</v>
      </c>
      <c r="I80" s="197">
        <f t="shared" si="18"/>
        <v>2026</v>
      </c>
      <c r="J80" s="197">
        <f t="shared" si="18"/>
        <v>2027</v>
      </c>
      <c r="K80" s="197">
        <f t="shared" si="18"/>
        <v>2028</v>
      </c>
      <c r="L80" s="197">
        <f t="shared" si="18"/>
        <v>2029</v>
      </c>
      <c r="M80" s="210">
        <f t="shared" si="18"/>
        <v>2030</v>
      </c>
      <c r="N80" s="197">
        <f t="shared" si="18"/>
        <v>2031</v>
      </c>
      <c r="O80" s="197">
        <f t="shared" si="18"/>
        <v>2032</v>
      </c>
      <c r="P80" s="197">
        <f t="shared" si="18"/>
        <v>2033</v>
      </c>
      <c r="Q80" s="197">
        <f t="shared" si="18"/>
        <v>2034</v>
      </c>
      <c r="R80" s="197">
        <f t="shared" si="18"/>
        <v>2035</v>
      </c>
      <c r="S80" s="197">
        <f t="shared" si="18"/>
        <v>2036</v>
      </c>
      <c r="T80" s="197">
        <f t="shared" si="18"/>
        <v>2037</v>
      </c>
      <c r="U80" s="197">
        <f t="shared" si="18"/>
        <v>2038</v>
      </c>
      <c r="V80" s="197">
        <f t="shared" si="18"/>
        <v>2039</v>
      </c>
      <c r="W80" s="197">
        <f t="shared" si="18"/>
        <v>2040</v>
      </c>
      <c r="X80" s="197">
        <f t="shared" si="18"/>
        <v>2041</v>
      </c>
      <c r="Y80" s="197">
        <f t="shared" si="18"/>
        <v>2042</v>
      </c>
      <c r="Z80" s="197">
        <f t="shared" si="18"/>
        <v>2043</v>
      </c>
      <c r="AA80" s="197">
        <f t="shared" si="18"/>
        <v>2044</v>
      </c>
      <c r="AB80" s="197">
        <f t="shared" si="18"/>
        <v>2045</v>
      </c>
      <c r="AC80" s="197">
        <f t="shared" si="18"/>
        <v>2046</v>
      </c>
      <c r="AD80" s="197">
        <f t="shared" si="18"/>
        <v>2047</v>
      </c>
      <c r="AE80" s="197">
        <f t="shared" si="18"/>
        <v>2048</v>
      </c>
      <c r="AF80" s="197">
        <f t="shared" si="18"/>
        <v>2049</v>
      </c>
      <c r="AG80" s="197">
        <f t="shared" si="18"/>
        <v>2050</v>
      </c>
      <c r="AH80" s="197">
        <f t="shared" si="18"/>
        <v>2051</v>
      </c>
      <c r="AI80" s="197">
        <f t="shared" si="18"/>
        <v>2052</v>
      </c>
      <c r="AJ80" s="197">
        <f t="shared" si="18"/>
        <v>2053</v>
      </c>
      <c r="AK80" s="197">
        <f t="shared" si="18"/>
        <v>2054</v>
      </c>
      <c r="AL80" s="197">
        <f t="shared" si="18"/>
        <v>2055</v>
      </c>
      <c r="AM80" s="197">
        <f t="shared" si="18"/>
        <v>2056</v>
      </c>
      <c r="AN80" s="197">
        <f t="shared" si="18"/>
        <v>2057</v>
      </c>
      <c r="AO80" s="197">
        <f t="shared" si="18"/>
        <v>2058</v>
      </c>
      <c r="AP80" s="197">
        <f t="shared" si="18"/>
        <v>2059</v>
      </c>
      <c r="AQ80" s="197">
        <f t="shared" si="18"/>
        <v>2060</v>
      </c>
      <c r="AR80" s="197">
        <f t="shared" si="18"/>
        <v>2061</v>
      </c>
      <c r="AS80" s="197">
        <f t="shared" si="18"/>
        <v>2062</v>
      </c>
      <c r="AT80" s="197">
        <f t="shared" si="18"/>
        <v>2063</v>
      </c>
      <c r="AU80" s="197">
        <f t="shared" si="18"/>
        <v>2064</v>
      </c>
      <c r="AV80" s="197">
        <f t="shared" si="18"/>
        <v>2065</v>
      </c>
      <c r="AW80" s="197">
        <f t="shared" si="18"/>
        <v>2066</v>
      </c>
      <c r="AX80" s="197">
        <f t="shared" si="18"/>
        <v>2067</v>
      </c>
      <c r="AY80" s="197">
        <f t="shared" si="18"/>
        <v>2068</v>
      </c>
      <c r="AZ80" s="197">
        <f t="shared" si="18"/>
        <v>2069</v>
      </c>
      <c r="BA80" s="197">
        <f t="shared" si="18"/>
        <v>0</v>
      </c>
    </row>
    <row r="81" spans="1:53" s="166" customFormat="1" ht="14.25" x14ac:dyDescent="0.25">
      <c r="A81" s="220" t="s">
        <v>454</v>
      </c>
      <c r="B81" s="221">
        <f t="shared" ref="B81:BA81" si="19">B74</f>
        <v>0</v>
      </c>
      <c r="C81" s="221">
        <f t="shared" si="19"/>
        <v>1806484.0648101564</v>
      </c>
      <c r="D81" s="221">
        <f t="shared" si="19"/>
        <v>1862009.0675153623</v>
      </c>
      <c r="E81" s="221">
        <f t="shared" si="19"/>
        <v>1919204.0203419046</v>
      </c>
      <c r="F81" s="221">
        <f t="shared" si="19"/>
        <v>1978109.0429195019</v>
      </c>
      <c r="G81" s="221">
        <f t="shared" si="19"/>
        <v>2038775.4373406845</v>
      </c>
      <c r="H81" s="221">
        <f t="shared" si="19"/>
        <v>2101256.0447607613</v>
      </c>
      <c r="I81" s="221">
        <f t="shared" si="19"/>
        <v>2163925.9988708445</v>
      </c>
      <c r="J81" s="221">
        <f t="shared" si="19"/>
        <v>2230199.9442503066</v>
      </c>
      <c r="K81" s="221">
        <f t="shared" si="19"/>
        <v>2298456.3291574107</v>
      </c>
      <c r="L81" s="221">
        <f t="shared" si="19"/>
        <v>2368754.6267779865</v>
      </c>
      <c r="M81" s="222">
        <f t="shared" si="19"/>
        <v>2847732.4382814122</v>
      </c>
      <c r="N81" s="221">
        <f t="shared" si="19"/>
        <v>2934497.4615082238</v>
      </c>
      <c r="O81" s="221">
        <f t="shared" si="19"/>
        <v>3022180.363899244</v>
      </c>
      <c r="P81" s="221">
        <f t="shared" si="19"/>
        <v>3114217.6460080734</v>
      </c>
      <c r="Q81" s="221">
        <f t="shared" si="19"/>
        <v>3209010.2677464243</v>
      </c>
      <c r="R81" s="221">
        <f t="shared" si="19"/>
        <v>3306640.8893031832</v>
      </c>
      <c r="S81" s="221">
        <f t="shared" si="19"/>
        <v>3407194.6506729038</v>
      </c>
      <c r="T81" s="221">
        <f t="shared" si="19"/>
        <v>3510759.2460499736</v>
      </c>
      <c r="U81" s="221">
        <f t="shared" si="19"/>
        <v>3615745.7077557608</v>
      </c>
      <c r="V81" s="221">
        <f t="shared" si="19"/>
        <v>3725605.6559587987</v>
      </c>
      <c r="W81" s="221">
        <f t="shared" si="19"/>
        <v>4382618.8148638979</v>
      </c>
      <c r="X81" s="221">
        <f t="shared" si="19"/>
        <v>4515473.3986126957</v>
      </c>
      <c r="Y81" s="221">
        <f t="shared" si="19"/>
        <v>4652307.8410402145</v>
      </c>
      <c r="Z81" s="221">
        <f t="shared" si="19"/>
        <v>4793241.5379068162</v>
      </c>
      <c r="AA81" s="221">
        <f t="shared" si="19"/>
        <v>4938397.4668456772</v>
      </c>
      <c r="AB81" s="221">
        <f t="shared" si="19"/>
        <v>5087902.2948189592</v>
      </c>
      <c r="AC81" s="221">
        <f t="shared" si="19"/>
        <v>5241886.4887976991</v>
      </c>
      <c r="AD81" s="221">
        <f t="shared" si="19"/>
        <v>5400484.429762058</v>
      </c>
      <c r="AE81" s="221">
        <f t="shared" si="19"/>
        <v>5563834.5301216068</v>
      </c>
      <c r="AF81" s="221">
        <f t="shared" si="19"/>
        <v>5732079.3546581985</v>
      </c>
      <c r="AG81" s="221">
        <f t="shared" si="19"/>
        <v>5905365.7450971473</v>
      </c>
      <c r="AH81" s="221">
        <f t="shared" si="19"/>
        <v>6083844.9484155225</v>
      </c>
      <c r="AI81" s="221">
        <f t="shared" si="19"/>
        <v>6267672.7489997055</v>
      </c>
      <c r="AJ81" s="221">
        <f t="shared" si="19"/>
        <v>6457009.6047676736</v>
      </c>
      <c r="AK81" s="221">
        <f t="shared" si="19"/>
        <v>6652020.7873749388</v>
      </c>
      <c r="AL81" s="221">
        <f t="shared" si="19"/>
        <v>6852876.5266266791</v>
      </c>
      <c r="AM81" s="221">
        <f t="shared" si="19"/>
        <v>7059752.1592222303</v>
      </c>
      <c r="AN81" s="221">
        <f t="shared" si="19"/>
        <v>7272828.2819619058</v>
      </c>
      <c r="AO81" s="221">
        <f t="shared" si="19"/>
        <v>7492290.9095500298</v>
      </c>
      <c r="AP81" s="221">
        <f t="shared" si="19"/>
        <v>7718331.6371320551</v>
      </c>
      <c r="AQ81" s="221">
        <f t="shared" si="19"/>
        <v>7951147.8077077996</v>
      </c>
      <c r="AR81" s="221">
        <f t="shared" si="19"/>
        <v>8190942.6845670743</v>
      </c>
      <c r="AS81" s="221">
        <f t="shared" si="19"/>
        <v>8437925.628898384</v>
      </c>
      <c r="AT81" s="221">
        <f t="shared" si="19"/>
        <v>8692312.2827258948</v>
      </c>
      <c r="AU81" s="221">
        <f t="shared" si="19"/>
        <v>8954324.7573344857</v>
      </c>
      <c r="AV81" s="221">
        <f t="shared" si="19"/>
        <v>9224191.8273475934</v>
      </c>
      <c r="AW81" s="221">
        <f t="shared" si="19"/>
        <v>9502149.1306273509</v>
      </c>
      <c r="AX81" s="221">
        <f t="shared" si="19"/>
        <v>9788439.3741717599</v>
      </c>
      <c r="AY81" s="221">
        <f t="shared" si="19"/>
        <v>10083312.546188761</v>
      </c>
      <c r="AZ81" s="221">
        <f t="shared" si="19"/>
        <v>10387026.134532526</v>
      </c>
      <c r="BA81" s="221">
        <f t="shared" si="19"/>
        <v>-26950.379178600004</v>
      </c>
    </row>
    <row r="82" spans="1:53" x14ac:dyDescent="0.25">
      <c r="A82" s="225" t="s">
        <v>258</v>
      </c>
      <c r="B82" s="223">
        <f t="shared" ref="B82:BA82" si="20">-B73</f>
        <v>0</v>
      </c>
      <c r="C82" s="223">
        <f t="shared" si="20"/>
        <v>17511.617399999999</v>
      </c>
      <c r="D82" s="223">
        <f t="shared" si="20"/>
        <v>17511.617399999999</v>
      </c>
      <c r="E82" s="223">
        <f t="shared" si="20"/>
        <v>17511.617399999999</v>
      </c>
      <c r="F82" s="223">
        <f t="shared" si="20"/>
        <v>17511.617399999999</v>
      </c>
      <c r="G82" s="223">
        <f t="shared" si="20"/>
        <v>17511.617399999999</v>
      </c>
      <c r="H82" s="223">
        <f t="shared" si="20"/>
        <v>17511.617399999999</v>
      </c>
      <c r="I82" s="223">
        <f t="shared" si="20"/>
        <v>17511.617399999999</v>
      </c>
      <c r="J82" s="223">
        <f t="shared" si="20"/>
        <v>17511.617399999999</v>
      </c>
      <c r="K82" s="223">
        <f t="shared" si="20"/>
        <v>17511.617399999999</v>
      </c>
      <c r="L82" s="223">
        <f t="shared" si="20"/>
        <v>17511.617399999999</v>
      </c>
      <c r="M82" s="224">
        <f t="shared" si="20"/>
        <v>17511.617399999999</v>
      </c>
      <c r="N82" s="223">
        <f t="shared" si="20"/>
        <v>17511.617399999999</v>
      </c>
      <c r="O82" s="223">
        <f t="shared" si="20"/>
        <v>17511.617399999999</v>
      </c>
      <c r="P82" s="223">
        <f t="shared" si="20"/>
        <v>17511.617399999999</v>
      </c>
      <c r="Q82" s="223">
        <f t="shared" si="20"/>
        <v>17511.617399999999</v>
      </c>
      <c r="R82" s="223">
        <f t="shared" si="20"/>
        <v>17511.617399999999</v>
      </c>
      <c r="S82" s="223">
        <f t="shared" si="20"/>
        <v>17511.617399999999</v>
      </c>
      <c r="T82" s="223">
        <f t="shared" si="20"/>
        <v>17511.617399999999</v>
      </c>
      <c r="U82" s="223">
        <f t="shared" si="20"/>
        <v>17511.617399999999</v>
      </c>
      <c r="V82" s="223">
        <f t="shared" si="20"/>
        <v>17511.617399999999</v>
      </c>
      <c r="W82" s="223">
        <f t="shared" si="20"/>
        <v>17511.617399999999</v>
      </c>
      <c r="X82" s="223">
        <f t="shared" si="20"/>
        <v>17511.617399999999</v>
      </c>
      <c r="Y82" s="223">
        <f t="shared" si="20"/>
        <v>17511.617399999999</v>
      </c>
      <c r="Z82" s="223">
        <f t="shared" si="20"/>
        <v>17511.617399999999</v>
      </c>
      <c r="AA82" s="223">
        <f t="shared" si="20"/>
        <v>17511.617399999999</v>
      </c>
      <c r="AB82" s="223">
        <f t="shared" si="20"/>
        <v>17511.617399999999</v>
      </c>
      <c r="AC82" s="223">
        <f t="shared" si="20"/>
        <v>17511.617399999999</v>
      </c>
      <c r="AD82" s="223">
        <f t="shared" si="20"/>
        <v>17511.617399999999</v>
      </c>
      <c r="AE82" s="223">
        <f t="shared" si="20"/>
        <v>17511.617399999999</v>
      </c>
      <c r="AF82" s="223">
        <f t="shared" si="20"/>
        <v>17511.617399999999</v>
      </c>
      <c r="AG82" s="223">
        <f t="shared" si="20"/>
        <v>17511.617399999999</v>
      </c>
      <c r="AH82" s="223">
        <f t="shared" si="20"/>
        <v>17511.617399999999</v>
      </c>
      <c r="AI82" s="223">
        <f t="shared" si="20"/>
        <v>17511.617399999999</v>
      </c>
      <c r="AJ82" s="223">
        <f t="shared" si="20"/>
        <v>17511.617399999999</v>
      </c>
      <c r="AK82" s="223">
        <f t="shared" si="20"/>
        <v>17511.617399999999</v>
      </c>
      <c r="AL82" s="223">
        <f t="shared" si="20"/>
        <v>17511.617399999999</v>
      </c>
      <c r="AM82" s="223">
        <f t="shared" si="20"/>
        <v>17511.617399999999</v>
      </c>
      <c r="AN82" s="223">
        <f t="shared" si="20"/>
        <v>17511.617399999999</v>
      </c>
      <c r="AO82" s="223">
        <f t="shared" si="20"/>
        <v>17511.617399999999</v>
      </c>
      <c r="AP82" s="223">
        <f t="shared" si="20"/>
        <v>17511.617399999999</v>
      </c>
      <c r="AQ82" s="223">
        <f t="shared" si="20"/>
        <v>17511.617399999999</v>
      </c>
      <c r="AR82" s="223">
        <f t="shared" si="20"/>
        <v>17511.617399999999</v>
      </c>
      <c r="AS82" s="223">
        <f t="shared" si="20"/>
        <v>17511.617399999999</v>
      </c>
      <c r="AT82" s="223">
        <f t="shared" si="20"/>
        <v>17511.617399999999</v>
      </c>
      <c r="AU82" s="223">
        <f t="shared" si="20"/>
        <v>17511.617399999999</v>
      </c>
      <c r="AV82" s="223">
        <f t="shared" si="20"/>
        <v>17511.617399999999</v>
      </c>
      <c r="AW82" s="223">
        <f t="shared" si="20"/>
        <v>17511.617399999999</v>
      </c>
      <c r="AX82" s="223">
        <f t="shared" si="20"/>
        <v>17511.617399999999</v>
      </c>
      <c r="AY82" s="223">
        <f t="shared" si="20"/>
        <v>17511.617399999999</v>
      </c>
      <c r="AZ82" s="223">
        <f t="shared" si="20"/>
        <v>17511.617399999999</v>
      </c>
      <c r="BA82" s="223">
        <f t="shared" si="20"/>
        <v>17511.617399999999</v>
      </c>
    </row>
    <row r="83" spans="1:53" x14ac:dyDescent="0.25">
      <c r="A83" s="225" t="s">
        <v>257</v>
      </c>
      <c r="B83" s="223">
        <f t="shared" ref="B83:BA83" si="21">B75</f>
        <v>0</v>
      </c>
      <c r="C83" s="223">
        <f t="shared" si="21"/>
        <v>0</v>
      </c>
      <c r="D83" s="223">
        <f t="shared" si="21"/>
        <v>0</v>
      </c>
      <c r="E83" s="223">
        <f t="shared" si="21"/>
        <v>0</v>
      </c>
      <c r="F83" s="223">
        <f t="shared" si="21"/>
        <v>0</v>
      </c>
      <c r="G83" s="223">
        <f t="shared" si="21"/>
        <v>0</v>
      </c>
      <c r="H83" s="223">
        <f t="shared" si="21"/>
        <v>0</v>
      </c>
      <c r="I83" s="223">
        <f t="shared" si="21"/>
        <v>0</v>
      </c>
      <c r="J83" s="223">
        <f t="shared" si="21"/>
        <v>0</v>
      </c>
      <c r="K83" s="223">
        <f t="shared" si="21"/>
        <v>0</v>
      </c>
      <c r="L83" s="223">
        <f t="shared" si="21"/>
        <v>0</v>
      </c>
      <c r="M83" s="224">
        <f t="shared" si="21"/>
        <v>0</v>
      </c>
      <c r="N83" s="223">
        <f t="shared" si="21"/>
        <v>0</v>
      </c>
      <c r="O83" s="223">
        <f t="shared" si="21"/>
        <v>0</v>
      </c>
      <c r="P83" s="223">
        <f t="shared" si="21"/>
        <v>0</v>
      </c>
      <c r="Q83" s="223">
        <f t="shared" si="21"/>
        <v>0</v>
      </c>
      <c r="R83" s="223">
        <f t="shared" si="21"/>
        <v>0</v>
      </c>
      <c r="S83" s="223">
        <f t="shared" si="21"/>
        <v>0</v>
      </c>
      <c r="T83" s="223">
        <f t="shared" si="21"/>
        <v>0</v>
      </c>
      <c r="U83" s="223">
        <f t="shared" si="21"/>
        <v>0</v>
      </c>
      <c r="V83" s="223">
        <f t="shared" si="21"/>
        <v>0</v>
      </c>
      <c r="W83" s="223">
        <f t="shared" si="21"/>
        <v>0</v>
      </c>
      <c r="X83" s="223">
        <f t="shared" si="21"/>
        <v>0</v>
      </c>
      <c r="Y83" s="223">
        <f t="shared" si="21"/>
        <v>0</v>
      </c>
      <c r="Z83" s="223">
        <f t="shared" si="21"/>
        <v>0</v>
      </c>
      <c r="AA83" s="223">
        <f t="shared" si="21"/>
        <v>0</v>
      </c>
      <c r="AB83" s="223">
        <f t="shared" si="21"/>
        <v>0</v>
      </c>
      <c r="AC83" s="223">
        <f t="shared" si="21"/>
        <v>0</v>
      </c>
      <c r="AD83" s="223">
        <f t="shared" si="21"/>
        <v>0</v>
      </c>
      <c r="AE83" s="223">
        <f t="shared" si="21"/>
        <v>0</v>
      </c>
      <c r="AF83" s="223">
        <f t="shared" si="21"/>
        <v>0</v>
      </c>
      <c r="AG83" s="223">
        <f t="shared" si="21"/>
        <v>0</v>
      </c>
      <c r="AH83" s="223">
        <f t="shared" si="21"/>
        <v>0</v>
      </c>
      <c r="AI83" s="223">
        <f t="shared" si="21"/>
        <v>0</v>
      </c>
      <c r="AJ83" s="223">
        <f t="shared" si="21"/>
        <v>0</v>
      </c>
      <c r="AK83" s="223">
        <f t="shared" si="21"/>
        <v>0</v>
      </c>
      <c r="AL83" s="223">
        <f t="shared" si="21"/>
        <v>0</v>
      </c>
      <c r="AM83" s="223">
        <f t="shared" si="21"/>
        <v>0</v>
      </c>
      <c r="AN83" s="223">
        <f t="shared" si="21"/>
        <v>0</v>
      </c>
      <c r="AO83" s="223">
        <f t="shared" si="21"/>
        <v>0</v>
      </c>
      <c r="AP83" s="223">
        <f t="shared" si="21"/>
        <v>0</v>
      </c>
      <c r="AQ83" s="223">
        <f t="shared" si="21"/>
        <v>0</v>
      </c>
      <c r="AR83" s="223">
        <f t="shared" si="21"/>
        <v>0</v>
      </c>
      <c r="AS83" s="223">
        <f t="shared" si="21"/>
        <v>0</v>
      </c>
      <c r="AT83" s="223">
        <f t="shared" si="21"/>
        <v>0</v>
      </c>
      <c r="AU83" s="223">
        <f t="shared" si="21"/>
        <v>0</v>
      </c>
      <c r="AV83" s="223">
        <f t="shared" si="21"/>
        <v>0</v>
      </c>
      <c r="AW83" s="223">
        <f t="shared" si="21"/>
        <v>0</v>
      </c>
      <c r="AX83" s="223">
        <f t="shared" si="21"/>
        <v>0</v>
      </c>
      <c r="AY83" s="223">
        <f t="shared" si="21"/>
        <v>0</v>
      </c>
      <c r="AZ83" s="223">
        <f t="shared" si="21"/>
        <v>0</v>
      </c>
      <c r="BA83" s="223">
        <f t="shared" si="21"/>
        <v>0</v>
      </c>
    </row>
    <row r="84" spans="1:53" x14ac:dyDescent="0.25">
      <c r="A84" s="225" t="s">
        <v>256</v>
      </c>
      <c r="B84" s="223">
        <f>IF(SUM($B$77:B77)+SUM($A$84:A84)&gt;0,0,SUM($B$77:B77)-SUM($A$84:A84))</f>
        <v>0</v>
      </c>
      <c r="C84" s="223">
        <f>IF(SUM($B$77:C77)+SUM($A$84:B84)&gt;0,0,SUM($B$77:C77)-SUM($A$84:B84))</f>
        <v>-361296.81296203128</v>
      </c>
      <c r="D84" s="223">
        <f>IF(SUM($B$77:D77)+SUM($A$84:C84)&gt;0,0,SUM($B$77:D77)-SUM($A$84:C84))</f>
        <v>-372401.81350307254</v>
      </c>
      <c r="E84" s="223">
        <f>IF(SUM($B$77:E77)+SUM($A$84:D84)&gt;0,0,SUM($B$77:E77)-SUM($A$84:D84))</f>
        <v>-383840.80406838097</v>
      </c>
      <c r="F84" s="223">
        <f>IF(SUM($B$77:F77)+SUM($A$84:E84)&gt;0,0,SUM($B$77:F77)-SUM($A$84:E84))</f>
        <v>-395621.80858390033</v>
      </c>
      <c r="G84" s="223">
        <f>IF(SUM($B$77:G77)+SUM($A$84:F84)&gt;0,0,SUM($B$77:G77)-SUM($A$84:F84))</f>
        <v>-407755.0874681368</v>
      </c>
      <c r="H84" s="223">
        <f>IF(SUM($B$77:H77)+SUM($A$84:G84)&gt;0,0,SUM($B$77:H77)-SUM($A$84:G84))</f>
        <v>-420251.20895215217</v>
      </c>
      <c r="I84" s="223">
        <f>IF(SUM($B$77:I77)+SUM($A$84:H84)&gt;0,0,SUM($B$77:I77)-SUM($A$84:H84))</f>
        <v>-432785.1997741689</v>
      </c>
      <c r="J84" s="223">
        <f>IF(SUM($B$77:J77)+SUM($A$84:I84)&gt;0,0,SUM($B$77:J77)-SUM($A$84:I84))</f>
        <v>-446039.98885006132</v>
      </c>
      <c r="K84" s="223">
        <f>IF(SUM($B$77:K77)+SUM($A$84:J84)&gt;0,0,SUM($B$77:K77)-SUM($A$84:J84))</f>
        <v>-459691.26583148213</v>
      </c>
      <c r="L84" s="223">
        <f>IF(SUM($B$77:L77)+SUM($A$84:K84)&gt;0,0,SUM($B$77:L77)-SUM($A$84:K84))</f>
        <v>-473750.9253555974</v>
      </c>
      <c r="M84" s="224">
        <f>IF(SUM($B$77:M77)+SUM($A$84:L84)&gt;0,0,SUM($B$77:M77)-SUM($A$84:L84))</f>
        <v>-569546.48765628273</v>
      </c>
      <c r="N84" s="223">
        <f>IF(SUM($B$77:N77)+SUM($A$84:M84)&gt;0,0,SUM($B$77:N77)-SUM($A$84:M84))</f>
        <v>-586899.49230164476</v>
      </c>
      <c r="O84" s="223">
        <f>IF(SUM($B$77:O77)+SUM($A$84:N84)&gt;0,0,SUM($B$77:O77)-SUM($A$84:N84))</f>
        <v>-604436.07277984917</v>
      </c>
      <c r="P84" s="223">
        <f>IF(SUM($B$77:P77)+SUM($A$84:O84)&gt;0,0,SUM($B$77:P77)-SUM($A$84:O84))</f>
        <v>-622843.52920161467</v>
      </c>
      <c r="Q84" s="223">
        <f>IF(SUM($B$77:Q77)+SUM($A$84:P84)&gt;0,0,SUM($B$77:Q77)-SUM($A$84:P84))</f>
        <v>-641802.05354928505</v>
      </c>
      <c r="R84" s="223">
        <f>IF(SUM($B$77:R77)+SUM($A$84:Q84)&gt;0,0,SUM($B$77:R77)-SUM($A$84:Q84))</f>
        <v>-661328.17786063626</v>
      </c>
      <c r="S84" s="223">
        <f>IF(SUM($B$77:S77)+SUM($A$84:R84)&gt;0,0,SUM($B$77:S77)-SUM($A$84:R84))</f>
        <v>-681438.9301345814</v>
      </c>
      <c r="T84" s="223">
        <f>IF(SUM($B$77:T77)+SUM($A$84:S84)&gt;0,0,SUM($B$77:T77)-SUM($A$84:S84))</f>
        <v>-702151.84920999408</v>
      </c>
      <c r="U84" s="223">
        <f>IF(SUM($B$77:U77)+SUM($A$84:T84)&gt;0,0,SUM($B$77:U77)-SUM($A$84:T84))</f>
        <v>-723149.14155115187</v>
      </c>
      <c r="V84" s="223">
        <f>IF(SUM($B$77:V77)+SUM($A$84:U84)&gt;0,0,SUM($B$77:V77)-SUM($A$84:U84))</f>
        <v>-745121.1311917603</v>
      </c>
      <c r="W84" s="223">
        <f>IF(SUM($B$77:W77)+SUM($A$84:V84)&gt;0,0,SUM($B$77:W77)-SUM($A$84:V84))</f>
        <v>-876523.76297277957</v>
      </c>
      <c r="X84" s="223">
        <f>IF(SUM($B$77:X77)+SUM($A$84:W84)&gt;0,0,SUM($B$77:X77)-SUM($A$84:W84))</f>
        <v>-903094.67972254008</v>
      </c>
      <c r="Y84" s="223">
        <f>IF(SUM($B$77:Y77)+SUM($A$84:X84)&gt;0,0,SUM($B$77:Y77)-SUM($A$84:X84))</f>
        <v>-930461.56820804253</v>
      </c>
      <c r="Z84" s="223">
        <f>IF(SUM($B$77:Z77)+SUM($A$84:Y84)&gt;0,0,SUM($B$77:Z77)-SUM($A$84:Y84))</f>
        <v>-958648.30758136325</v>
      </c>
      <c r="AA84" s="223">
        <f>IF(SUM($B$77:AA77)+SUM($A$84:Z84)&gt;0,0,SUM($B$77:AA77)-SUM($A$84:Z84))</f>
        <v>-987679.49336913601</v>
      </c>
      <c r="AB84" s="223">
        <f>IF(SUM($B$77:AB77)+SUM($A$84:AA84)&gt;0,0,SUM($B$77:AB77)-SUM($A$84:AA84))</f>
        <v>-1017580.4589637909</v>
      </c>
      <c r="AC84" s="223">
        <f>IF(SUM($B$77:AC77)+SUM($A$84:AB84)&gt;0,0,SUM($B$77:AC77)-SUM($A$84:AB84))</f>
        <v>-1048377.2977595404</v>
      </c>
      <c r="AD84" s="223">
        <f>IF(SUM($B$77:AD77)+SUM($A$84:AC84)&gt;0,0,SUM($B$77:AD77)-SUM($A$84:AC84))</f>
        <v>-1080096.8859524131</v>
      </c>
      <c r="AE84" s="223">
        <f>IF(SUM($B$77:AE77)+SUM($A$84:AD84)&gt;0,0,SUM($B$77:AE77)-SUM($A$84:AD84))</f>
        <v>-1112766.9060243219</v>
      </c>
      <c r="AF84" s="223">
        <f>IF(SUM($B$77:AF77)+SUM($A$84:AE84)&gt;0,0,SUM($B$77:AF77)-SUM($A$84:AE84))</f>
        <v>-1146415.8709316403</v>
      </c>
      <c r="AG84" s="223">
        <f>IF(SUM($B$77:AG77)+SUM($A$84:AF84)&gt;0,0,SUM($B$77:AG77)-SUM($A$84:AF84))</f>
        <v>-1181073.1490194276</v>
      </c>
      <c r="AH84" s="223">
        <f>IF(SUM($B$77:AH77)+SUM($A$84:AG84)&gt;0,0,SUM($B$77:AH77)-SUM($A$84:AG84))</f>
        <v>-1216768.9896831028</v>
      </c>
      <c r="AI84" s="223">
        <f>IF(SUM($B$77:AI77)+SUM($A$84:AH84)&gt;0,0,SUM($B$77:AI77)-SUM($A$84:AH84))</f>
        <v>-1253534.5497999415</v>
      </c>
      <c r="AJ84" s="223">
        <f>IF(SUM($B$77:AJ77)+SUM($A$84:AI84)&gt;0,0,SUM($B$77:AJ77)-SUM($A$84:AI84))</f>
        <v>-1291401.9209535345</v>
      </c>
      <c r="AK84" s="223">
        <f>IF(SUM($B$77:AK77)+SUM($A$84:AJ84)&gt;0,0,SUM($B$77:AK77)-SUM($A$84:AJ84))</f>
        <v>-1330404.1574749872</v>
      </c>
      <c r="AL84" s="223">
        <f>IF(SUM($B$77:AL77)+SUM($A$84:AK84)&gt;0,0,SUM($B$77:AL77)-SUM($A$84:AK84))</f>
        <v>-1370575.3053253368</v>
      </c>
      <c r="AM84" s="223">
        <f>IF(SUM($B$77:AM77)+SUM($A$84:AL84)&gt;0,0,SUM($B$77:AM77)-SUM($A$84:AL84))</f>
        <v>-1411950.4318444468</v>
      </c>
      <c r="AN84" s="223">
        <f>IF(SUM($B$77:AN77)+SUM($A$84:AM84)&gt;0,0,SUM($B$77:AN77)-SUM($A$84:AM84))</f>
        <v>-1454565.6563923806</v>
      </c>
      <c r="AO84" s="223">
        <f>IF(SUM($B$77:AO77)+SUM($A$84:AN84)&gt;0,0,SUM($B$77:AO77)-SUM($A$84:AN84))</f>
        <v>-1498458.1819100045</v>
      </c>
      <c r="AP84" s="223">
        <f>IF(SUM($B$77:AP77)+SUM($A$84:AO84)&gt;0,0,SUM($B$77:AP77)-SUM($A$84:AO84))</f>
        <v>-1543666.3274264075</v>
      </c>
      <c r="AQ84" s="223">
        <f>IF(SUM($B$77:AQ77)+SUM($A$84:AP84)&gt;0,0,SUM($B$77:AQ77)-SUM($A$84:AP84))</f>
        <v>-1590229.5615415573</v>
      </c>
      <c r="AR84" s="223">
        <f>IF(SUM($B$77:AR77)+SUM($A$84:AQ84)&gt;0,0,SUM($B$77:AR77)-SUM($A$84:AQ84))</f>
        <v>-1638188.5369134173</v>
      </c>
      <c r="AS84" s="223">
        <f>IF(SUM($B$77:AS77)+SUM($A$84:AR84)&gt;0,0,SUM($B$77:AS77)-SUM($A$84:AR84))</f>
        <v>-1687585.1257796735</v>
      </c>
      <c r="AT84" s="223">
        <f>IF(SUM($B$77:AT77)+SUM($A$84:AS84)&gt;0,0,SUM($B$77:AT77)-SUM($A$84:AS84))</f>
        <v>-1738462.4565451816</v>
      </c>
      <c r="AU84" s="223">
        <f>IF(SUM($B$77:AU77)+SUM($A$84:AT84)&gt;0,0,SUM($B$77:AU77)-SUM($A$84:AT84))</f>
        <v>-1790864.9514668956</v>
      </c>
      <c r="AV84" s="223">
        <f>IF(SUM($B$77:AV77)+SUM($A$84:AU84)&gt;0,0,SUM($B$77:AV77)-SUM($A$84:AU84))</f>
        <v>-1844838.3654695153</v>
      </c>
      <c r="AW84" s="223">
        <f>IF(SUM($B$77:AW77)+SUM($A$84:AV84)&gt;0,0,SUM($B$77:AW77)-SUM($A$84:AV84))</f>
        <v>-1900429.8261254728</v>
      </c>
      <c r="AX84" s="223">
        <f>IF(SUM($B$77:AX77)+SUM($A$84:AW84)&gt;0,0,SUM($B$77:AX77)-SUM($A$84:AW84))</f>
        <v>-1957687.8748343512</v>
      </c>
      <c r="AY84" s="223">
        <f>IF(SUM($B$77:AY77)+SUM($A$84:AX84)&gt;0,0,SUM($B$77:AY77)-SUM($A$84:AX84))</f>
        <v>-2016662.5092377514</v>
      </c>
      <c r="AZ84" s="223">
        <f>IF(SUM($B$77:AZ77)+SUM($A$84:AY84)&gt;0,0,SUM($B$77:AZ77)-SUM($A$84:AY84))</f>
        <v>-2077405.2269065082</v>
      </c>
      <c r="BA84" s="223">
        <f>IF(SUM($B$77:BA77)+SUM($A$84:AZ84)&gt;0,0,SUM($B$77:BA77)-SUM($A$84:AZ84))</f>
        <v>5390.0758357197046</v>
      </c>
    </row>
    <row r="85" spans="1:53" x14ac:dyDescent="0.25">
      <c r="A85" s="225" t="s">
        <v>255</v>
      </c>
      <c r="B85" s="234">
        <f>IF(((SUM($B$64:B64)+SUM($B$66:B70))+SUM($B$87:B87))&lt;0,((SUM($B$64:B64)+SUM($B$66:B70))+SUM($B$87:B87))*0.2-SUM($A$85:A85),IF(SUM(A$85:$B85)&lt;0,0-SUM(A$85:$B85),0))</f>
        <v>-175116.174</v>
      </c>
      <c r="C85" s="234">
        <f>IF(((SUM($B$64:C64)+SUM($B$66:C70))+SUM($B$87:C87))&lt;0,((SUM($B$64:C64)+SUM($B$66:C70))+SUM($B$87:C87))*0.2-SUM($A$85:B85),IF(SUM(B$85:$B85)&lt;0,0-SUM(B$85:$B85),0))</f>
        <v>175116.174</v>
      </c>
      <c r="D85" s="234">
        <f>IF(((SUM($B$64:D64)+SUM($B$66:D70))+SUM($B$87:D87))&lt;0,((SUM($B$64:D64)+SUM($B$66:D70))+SUM($B$87:D87))*0.2-SUM($A$85:C85),IF(SUM($B$85:C85)&lt;0,0-SUM($B$85:C85),0))</f>
        <v>0</v>
      </c>
      <c r="E85" s="234">
        <f>IF(((SUM($B$64:E64)+SUM($B$66:E70))+SUM($B$87:E87))&lt;0,((SUM($B$64:E64)+SUM($B$66:E70))+SUM($B$87:E87))*0.2-SUM($A$85:D85),IF(SUM($B$85:D85)&lt;0,0-SUM($B$85:D85),0))</f>
        <v>0</v>
      </c>
      <c r="F85" s="234">
        <f>IF(((SUM($B$64:F64)+SUM($B$66:F70))+SUM($B$87:F87))&lt;0,((SUM($B$64:F64)+SUM($B$66:F70))+SUM($B$87:F87))*0.2-SUM($A$85:E85),IF(SUM($B$85:E85)&lt;0,0-SUM($B$85:E85),0))</f>
        <v>0</v>
      </c>
      <c r="G85" s="234">
        <f>IF(((SUM($B$64:G64)+SUM($B$66:G70))+SUM($B$87:G87))&lt;0,((SUM($B$64:G64)+SUM($B$66:G70))+SUM($B$87:G87))*0.2-SUM($A$85:F85),IF(SUM($B$85:F85)&lt;0,0-SUM($B$85:F85),0))</f>
        <v>0</v>
      </c>
      <c r="H85" s="234">
        <f>IF(((SUM($B$64:H64)+SUM($B$66:H70))+SUM($B$87:H87))&lt;0,((SUM($B$64:H64)+SUM($B$66:H70))+SUM($B$87:H87))*0.2-SUM($A$85:G85),IF(SUM($B$85:G85)&lt;0,0-SUM($B$85:G85),0))</f>
        <v>0</v>
      </c>
      <c r="I85" s="234">
        <f>IF(((SUM($B$64:I64)+SUM($B$66:I70))+SUM($B$87:I87))&lt;0,((SUM($B$64:I64)+SUM($B$66:I70))+SUM($B$87:I87))*0.2-SUM($A$85:H85),IF(SUM($B$85:H85)&lt;0,0-SUM($B$85:H85),0))</f>
        <v>0</v>
      </c>
      <c r="J85" s="234">
        <f>IF(((SUM($B$64:J64)+SUM($B$66:J70))+SUM($B$87:J87))&lt;0,((SUM($B$64:J64)+SUM($B$66:J70))+SUM($B$87:J87))*0.2-SUM($A$85:I85),IF(SUM($B$85:I85)&lt;0,0-SUM($B$85:I85),0))</f>
        <v>0</v>
      </c>
      <c r="K85" s="234">
        <f>IF(((SUM($B$64:K64)+SUM($B$66:K70))+SUM($B$87:K87))&lt;0,((SUM($B$64:K64)+SUM($B$66:K70))+SUM($B$87:K87))*0.2-SUM($A$85:J85),IF(SUM($B$85:J85)&lt;0,0-SUM($B$85:J85),0))</f>
        <v>0</v>
      </c>
      <c r="L85" s="234">
        <f>IF(((SUM($B$64:L64)+SUM($B$66:L70))+SUM($B$87:L87))&lt;0,((SUM($B$64:L64)+SUM($B$66:L70))+SUM($B$87:L87))*0.2-SUM($A$85:K85),IF(SUM($B$85:K85)&lt;0,0-SUM($B$85:K85),0))</f>
        <v>0</v>
      </c>
      <c r="M85" s="234">
        <f>IF(((SUM($B$64:M64)+SUM($B$66:M70))+SUM($B$87:M87))&lt;0,((SUM($B$64:M64)+SUM($B$66:M70))+SUM($B$87:M87))*0.2-SUM($A$85:L85),IF(SUM($B$85:L85)&lt;0,0-SUM($B$85:L85),0))</f>
        <v>0</v>
      </c>
      <c r="N85" s="234">
        <f>IF(((SUM($B$64:N64)+SUM($B$66:N70))+SUM($B$87:N87))&lt;0,((SUM($B$64:N64)+SUM($B$66:N70))+SUM($B$87:N87))*0.2-SUM($A$85:M85),IF(SUM($B$85:M85)&lt;0,0-SUM($B$85:M85),0))</f>
        <v>0</v>
      </c>
      <c r="O85" s="234">
        <f>IF(((SUM($B$64:O64)+SUM($B$66:O70))+SUM($B$87:O87))&lt;0,((SUM($B$64:O64)+SUM($B$66:O70))+SUM($B$87:O87))*0.2-SUM($A$85:N85),IF(SUM($B$85:N85)&lt;0,0-SUM($B$85:N85),0))</f>
        <v>0</v>
      </c>
      <c r="P85" s="234">
        <f>IF(((SUM($B$64:P64)+SUM($B$66:P70))+SUM($B$87:P87))&lt;0,((SUM($B$64:P64)+SUM($B$66:P70))+SUM($B$87:P87))*0.2-SUM($A$85:O85),IF(SUM($B$85:O85)&lt;0,0-SUM($B$85:O85),0))</f>
        <v>0</v>
      </c>
      <c r="Q85" s="234">
        <f>IF(((SUM($B$64:Q64)+SUM($B$66:Q70))+SUM($B$87:Q87))&lt;0,((SUM($B$64:Q64)+SUM($B$66:Q70))+SUM($B$87:Q87))*0.2-SUM($A$85:P85),IF(SUM($B$85:P85)&lt;0,0-SUM($B$85:P85),0))</f>
        <v>0</v>
      </c>
      <c r="R85" s="234">
        <f>IF(((SUM($B$64:R64)+SUM($B$66:R70))+SUM($B$87:R87))&lt;0,((SUM($B$64:R64)+SUM($B$66:R70))+SUM($B$87:R87))*0.2-SUM($A$85:Q85),IF(SUM($B$85:Q85)&lt;0,0-SUM($B$85:Q85),0))</f>
        <v>0</v>
      </c>
      <c r="S85" s="234">
        <f>IF(((SUM($B$64:S64)+SUM($B$66:S70))+SUM($B$87:S87))&lt;0,((SUM($B$64:S64)+SUM($B$66:S70))+SUM($B$87:S87))*0.2-SUM($A$85:R85),IF(SUM($B$85:R85)&lt;0,0-SUM($B$85:R85),0))</f>
        <v>0</v>
      </c>
      <c r="T85" s="234">
        <f>IF(((SUM($B$64:T64)+SUM($B$66:T70))+SUM($B$87:T87))&lt;0,((SUM($B$64:T64)+SUM($B$66:T70))+SUM($B$87:T87))*0.2-SUM($A$85:S85),IF(SUM($B$85:S85)&lt;0,0-SUM($B$85:S85),0))</f>
        <v>0</v>
      </c>
      <c r="U85" s="234">
        <f>IF(((SUM($B$64:U64)+SUM($B$66:U70))+SUM($B$87:U87))&lt;0,((SUM($B$64:U64)+SUM($B$66:U70))+SUM($B$87:U87))*0.2-SUM($A$85:T85),IF(SUM($B$85:T85)&lt;0,0-SUM($B$85:T85),0))</f>
        <v>0</v>
      </c>
      <c r="V85" s="234">
        <f>IF(((SUM($B$64:V64)+SUM($B$66:V70))+SUM($B$87:V87))&lt;0,((SUM($B$64:V64)+SUM($B$66:V70))+SUM($B$87:V87))*0.2-SUM($A$85:U85),IF(SUM($B$85:U85)&lt;0,0-SUM($B$85:U85),0))</f>
        <v>0</v>
      </c>
      <c r="W85" s="234">
        <f>IF(((SUM($B$64:W64)+SUM($B$66:W70))+SUM($B$87:W87))&lt;0,((SUM($B$64:W64)+SUM($B$66:W70))+SUM($B$87:W87))*0.2-SUM($A$85:V85),IF(SUM($B$85:V85)&lt;0,0-SUM($B$85:V85),0))</f>
        <v>0</v>
      </c>
      <c r="X85" s="234">
        <f>IF(((SUM($B$64:X64)+SUM($B$66:X70))+SUM($B$87:X87))&lt;0,((SUM($B$64:X64)+SUM($B$66:X70))+SUM($B$87:X87))*0.2-SUM($A$85:W85),IF(SUM($B$85:W85)&lt;0,0-SUM($B$85:W85),0))</f>
        <v>0</v>
      </c>
      <c r="Y85" s="234">
        <f>IF(((SUM($B$64:Y64)+SUM($B$66:Y70))+SUM($B$87:Y87))&lt;0,((SUM($B$64:Y64)+SUM($B$66:Y70))+SUM($B$87:Y87))*0.2-SUM($A$85:X85),IF(SUM($B$85:X85)&lt;0,0-SUM($B$85:X85),0))</f>
        <v>0</v>
      </c>
      <c r="Z85" s="234">
        <f>IF(((SUM($B$64:Z64)+SUM($B$66:Z70))+SUM($B$87:Z87))&lt;0,((SUM($B$64:Z64)+SUM($B$66:Z70))+SUM($B$87:Z87))*0.2-SUM($A$85:Y85),IF(SUM($B$85:Y85)&lt;0,0-SUM($B$85:Y85),0))</f>
        <v>0</v>
      </c>
      <c r="AA85" s="234">
        <f>IF(((SUM($B$64:AA64)+SUM($B$66:AA70))+SUM($B$87:AA87))&lt;0,((SUM($B$64:AA64)+SUM($B$66:AA70))+SUM($B$87:AA87))*0.2-SUM($A$85:Z85),IF(SUM($B$85:Z85)&lt;0,0-SUM($B$85:Z85),0))</f>
        <v>0</v>
      </c>
      <c r="AB85" s="234">
        <f>IF(((SUM($B$64:AB64)+SUM($B$66:AB70))+SUM($B$87:AB87))&lt;0,((SUM($B$64:AB64)+SUM($B$66:AB70))+SUM($B$87:AB87))*0.2-SUM($A$85:AA85),IF(SUM($B$85:AA85)&lt;0,0-SUM($B$85:AA85),0))</f>
        <v>0</v>
      </c>
      <c r="AC85" s="234">
        <f>IF(((SUM($B$64:AC64)+SUM($B$66:AC70))+SUM($B$87:AC87))&lt;0,((SUM($B$64:AC64)+SUM($B$66:AC70))+SUM($B$87:AC87))*0.2-SUM($A$85:AB85),IF(SUM($B$85:AB85)&lt;0,0-SUM($B$85:AB85),0))</f>
        <v>0</v>
      </c>
      <c r="AD85" s="234">
        <f>IF(((SUM($B$64:AD64)+SUM($B$66:AD70))+SUM($B$87:AD87))&lt;0,((SUM($B$64:AD64)+SUM($B$66:AD70))+SUM($B$87:AD87))*0.2-SUM($A$85:AC85),IF(SUM($B$85:AC85)&lt;0,0-SUM($B$85:AC85),0))</f>
        <v>0</v>
      </c>
      <c r="AE85" s="234">
        <f>IF(((SUM($B$64:AE64)+SUM($B$66:AE70))+SUM($B$87:AE87))&lt;0,((SUM($B$64:AE64)+SUM($B$66:AE70))+SUM($B$87:AE87))*0.2-SUM($A$85:AD85),IF(SUM($B$85:AD85)&lt;0,0-SUM($B$85:AD85),0))</f>
        <v>0</v>
      </c>
      <c r="AF85" s="234">
        <f>IF(((SUM($B$64:AF64)+SUM($B$66:AF70))+SUM($B$87:AF87))&lt;0,((SUM($B$64:AF64)+SUM($B$66:AF70))+SUM($B$87:AF87))*0.2-SUM($A$85:AE85),IF(SUM($B$85:AE85)&lt;0,0-SUM($B$85:AE85),0))</f>
        <v>0</v>
      </c>
      <c r="AG85" s="234">
        <f>IF(((SUM($B$64:AG64)+SUM($B$66:AG70))+SUM($B$87:AG87))&lt;0,((SUM($B$64:AG64)+SUM($B$66:AG70))+SUM($B$87:AG87))*0.2-SUM($A$85:AF85),IF(SUM($B$85:AF85)&lt;0,0-SUM($B$85:AF85),0))</f>
        <v>0</v>
      </c>
      <c r="AH85" s="234">
        <f>IF(((SUM($B$64:AH64)+SUM($B$66:AH70))+SUM($B$87:AH87))&lt;0,((SUM($B$64:AH64)+SUM($B$66:AH70))+SUM($B$87:AH87))*0.2-SUM($A$85:AG85),IF(SUM($B$85:AG85)&lt;0,0-SUM($B$85:AG85),0))</f>
        <v>0</v>
      </c>
      <c r="AI85" s="234">
        <f>IF(((SUM($B$64:AI64)+SUM($B$66:AI70))+SUM($B$87:AI87))&lt;0,((SUM($B$64:AI64)+SUM($B$66:AI70))+SUM($B$87:AI87))*0.2-SUM($A$85:AH85),IF(SUM($B$85:AH85)&lt;0,0-SUM($B$85:AH85),0))</f>
        <v>0</v>
      </c>
      <c r="AJ85" s="234">
        <f>IF(((SUM($B$64:AJ64)+SUM($B$66:AJ70))+SUM($B$87:AJ87))&lt;0,((SUM($B$64:AJ64)+SUM($B$66:AJ70))+SUM($B$87:AJ87))*0.2-SUM($A$85:AI85),IF(SUM($B$85:AI85)&lt;0,0-SUM($B$85:AI85),0))</f>
        <v>0</v>
      </c>
      <c r="AK85" s="234">
        <f>IF(((SUM($B$64:AK64)+SUM($B$66:AK70))+SUM($B$87:AK87))&lt;0,((SUM($B$64:AK64)+SUM($B$66:AK70))+SUM($B$87:AK87))*0.2-SUM($A$85:AJ85),IF(SUM($B$85:AJ85)&lt;0,0-SUM($B$85:AJ85),0))</f>
        <v>0</v>
      </c>
      <c r="AL85" s="234">
        <f>IF(((SUM($B$64:AL64)+SUM($B$66:AL70))+SUM($B$87:AL87))&lt;0,((SUM($B$64:AL64)+SUM($B$66:AL70))+SUM($B$87:AL87))*0.2-SUM($A$85:AK85),IF(SUM($B$85:AK85)&lt;0,0-SUM($B$85:AK85),0))</f>
        <v>0</v>
      </c>
      <c r="AM85" s="234">
        <f>IF(((SUM($B$64:AM64)+SUM($B$66:AM70))+SUM($B$87:AM87))&lt;0,((SUM($B$64:AM64)+SUM($B$66:AM70))+SUM($B$87:AM87))*0.2-SUM($A$85:AL85),IF(SUM($B$85:AL85)&lt;0,0-SUM($B$85:AL85),0))</f>
        <v>0</v>
      </c>
      <c r="AN85" s="234">
        <f>IF(((SUM($B$64:AN64)+SUM($B$66:AN70))+SUM($B$87:AN87))&lt;0,((SUM($B$64:AN64)+SUM($B$66:AN70))+SUM($B$87:AN87))*0.2-SUM($A$85:AM85),IF(SUM($B$85:AM85)&lt;0,0-SUM($B$85:AM85),0))</f>
        <v>0</v>
      </c>
      <c r="AO85" s="234">
        <f>IF(((SUM($B$64:AO64)+SUM($B$66:AO70))+SUM($B$87:AO87))&lt;0,((SUM($B$64:AO64)+SUM($B$66:AO70))+SUM($B$87:AO87))*0.2-SUM($A$85:AN85),IF(SUM($B$85:AN85)&lt;0,0-SUM($B$85:AN85),0))</f>
        <v>0</v>
      </c>
      <c r="AP85" s="234">
        <f>IF(((SUM($B$64:AP64)+SUM($B$66:AP70))+SUM($B$87:AP87))&lt;0,((SUM($B$64:AP64)+SUM($B$66:AP70))+SUM($B$87:AP87))*0.2-SUM($A$85:AO85),IF(SUM($B$85:AO85)&lt;0,0-SUM($B$85:AO85),0))</f>
        <v>0</v>
      </c>
      <c r="AQ85" s="234">
        <f>IF(((SUM($B$64:AQ64)+SUM($B$66:AQ70))+SUM($B$87:AQ87))&lt;0,((SUM($B$64:AQ64)+SUM($B$66:AQ70))+SUM($B$87:AQ87))*0.2-SUM($A$85:AP85),IF(SUM($B$85:AP85)&lt;0,0-SUM($B$85:AP85),0))</f>
        <v>0</v>
      </c>
      <c r="AR85" s="234">
        <f>IF(((SUM($B$64:AR64)+SUM($B$66:AR70))+SUM($B$87:AR87))&lt;0,((SUM($B$64:AR64)+SUM($B$66:AR70))+SUM($B$87:AR87))*0.2-SUM($A$85:AQ85),IF(SUM($B$85:AQ85)&lt;0,0-SUM($B$85:AQ85),0))</f>
        <v>0</v>
      </c>
      <c r="AS85" s="234">
        <f>IF(((SUM($B$64:AS64)+SUM($B$66:AS70))+SUM($B$87:AS87))&lt;0,((SUM($B$64:AS64)+SUM($B$66:AS70))+SUM($B$87:AS87))*0.2-SUM($A$85:AR85),IF(SUM($B$85:AR85)&lt;0,0-SUM($B$85:AR85),0))</f>
        <v>0</v>
      </c>
      <c r="AT85" s="234">
        <f>IF(((SUM($B$64:AT64)+SUM($B$66:AT70))+SUM($B$87:AT87))&lt;0,((SUM($B$64:AT64)+SUM($B$66:AT70))+SUM($B$87:AT87))*0.2-SUM($A$85:AS85),IF(SUM($B$85:AS85)&lt;0,0-SUM($B$85:AS85),0))</f>
        <v>0</v>
      </c>
      <c r="AU85" s="234">
        <f>IF(((SUM($B$64:AU64)+SUM($B$66:AU70))+SUM($B$87:AU87))&lt;0,((SUM($B$64:AU64)+SUM($B$66:AU70))+SUM($B$87:AU87))*0.2-SUM($A$85:AT85),IF(SUM($B$85:AT85)&lt;0,0-SUM($B$85:AT85),0))</f>
        <v>0</v>
      </c>
      <c r="AV85" s="234">
        <f>IF(((SUM($B$64:AV64)+SUM($B$66:AV70))+SUM($B$87:AV87))&lt;0,((SUM($B$64:AV64)+SUM($B$66:AV70))+SUM($B$87:AV87))*0.2-SUM($A$85:AU85),IF(SUM($B$85:AU85)&lt;0,0-SUM($B$85:AU85),0))</f>
        <v>0</v>
      </c>
      <c r="AW85" s="234">
        <f>IF(((SUM($B$64:AW64)+SUM($B$66:AW70))+SUM($B$87:AW87))&lt;0,((SUM($B$64:AW64)+SUM($B$66:AW70))+SUM($B$87:AW87))*0.2-SUM($A$85:AV85),IF(SUM($B$85:AV85)&lt;0,0-SUM($B$85:AV85),0))</f>
        <v>0</v>
      </c>
      <c r="AX85" s="234">
        <f>IF(((SUM($B$64:AX64)+SUM($B$66:AX70))+SUM($B$87:AX87))&lt;0,((SUM($B$64:AX64)+SUM($B$66:AX70))+SUM($B$87:AX87))*0.2-SUM($A$85:AW85),IF(SUM($B$85:AW85)&lt;0,0-SUM($B$85:AW85),0))</f>
        <v>0</v>
      </c>
      <c r="AY85" s="234">
        <f>IF(((SUM($B$64:AY64)+SUM($B$66:AY70))+SUM($B$87:AY87))&lt;0,((SUM($B$64:AY64)+SUM($B$66:AY70))+SUM($B$87:AY87))*0.2-SUM($A$85:AX85),IF(SUM($B$85:AX85)&lt;0,0-SUM($B$85:AX85),0))</f>
        <v>0</v>
      </c>
      <c r="AZ85" s="234">
        <f>IF(((SUM($B$64:AZ64)+SUM($B$66:AZ70))+SUM($B$87:AZ87))&lt;0,((SUM($B$64:AZ64)+SUM($B$66:AZ70))+SUM($B$87:AZ87))*0.2-SUM($A$85:AY85),IF(SUM($B$85:AY85)&lt;0,0-SUM($B$85:AY85),0))</f>
        <v>0</v>
      </c>
      <c r="BA85" s="234">
        <f>IF(((SUM($B$64:BA64)+SUM($B$66:BA70))+SUM($B$87:BA87))&lt;0,((SUM($B$64:BA64)+SUM($B$66:BA70))+SUM($B$87:BA87))*0.2-SUM($A$85:AZ85),IF(SUM($B$85:AZ85)&lt;0,0-SUM($B$85:AZ85),0))</f>
        <v>0</v>
      </c>
    </row>
    <row r="86" spans="1:53" x14ac:dyDescent="0.25">
      <c r="A86" s="225" t="s">
        <v>254</v>
      </c>
      <c r="B86" s="223">
        <f>-B64*(B39)</f>
        <v>0</v>
      </c>
      <c r="C86" s="223">
        <f t="shared" ref="C86:BA86" si="22">-(C64-B64)*$B$39</f>
        <v>0</v>
      </c>
      <c r="D86" s="223">
        <f t="shared" si="22"/>
        <v>0</v>
      </c>
      <c r="E86" s="223">
        <f t="shared" si="22"/>
        <v>0</v>
      </c>
      <c r="F86" s="223">
        <f t="shared" si="22"/>
        <v>0</v>
      </c>
      <c r="G86" s="223">
        <f t="shared" si="22"/>
        <v>0</v>
      </c>
      <c r="H86" s="223">
        <f t="shared" si="22"/>
        <v>0</v>
      </c>
      <c r="I86" s="223">
        <f t="shared" si="22"/>
        <v>0</v>
      </c>
      <c r="J86" s="223">
        <f t="shared" si="22"/>
        <v>0</v>
      </c>
      <c r="K86" s="223">
        <f t="shared" si="22"/>
        <v>0</v>
      </c>
      <c r="L86" s="223">
        <f t="shared" si="22"/>
        <v>0</v>
      </c>
      <c r="M86" s="224">
        <f t="shared" si="22"/>
        <v>0</v>
      </c>
      <c r="N86" s="223">
        <f t="shared" si="22"/>
        <v>0</v>
      </c>
      <c r="O86" s="223">
        <f t="shared" si="22"/>
        <v>0</v>
      </c>
      <c r="P86" s="223">
        <f t="shared" si="22"/>
        <v>0</v>
      </c>
      <c r="Q86" s="223">
        <f t="shared" si="22"/>
        <v>0</v>
      </c>
      <c r="R86" s="223">
        <f t="shared" si="22"/>
        <v>0</v>
      </c>
      <c r="S86" s="223">
        <f t="shared" si="22"/>
        <v>0</v>
      </c>
      <c r="T86" s="223">
        <f t="shared" si="22"/>
        <v>0</v>
      </c>
      <c r="U86" s="223">
        <f t="shared" si="22"/>
        <v>0</v>
      </c>
      <c r="V86" s="223">
        <f t="shared" si="22"/>
        <v>0</v>
      </c>
      <c r="W86" s="223">
        <f t="shared" si="22"/>
        <v>0</v>
      </c>
      <c r="X86" s="223">
        <f t="shared" si="22"/>
        <v>0</v>
      </c>
      <c r="Y86" s="223">
        <f t="shared" si="22"/>
        <v>0</v>
      </c>
      <c r="Z86" s="223">
        <f t="shared" si="22"/>
        <v>0</v>
      </c>
      <c r="AA86" s="223">
        <f t="shared" si="22"/>
        <v>0</v>
      </c>
      <c r="AB86" s="223">
        <f t="shared" si="22"/>
        <v>0</v>
      </c>
      <c r="AC86" s="223">
        <f t="shared" si="22"/>
        <v>0</v>
      </c>
      <c r="AD86" s="223">
        <f t="shared" si="22"/>
        <v>0</v>
      </c>
      <c r="AE86" s="223">
        <f t="shared" si="22"/>
        <v>0</v>
      </c>
      <c r="AF86" s="223">
        <f t="shared" si="22"/>
        <v>0</v>
      </c>
      <c r="AG86" s="223">
        <f t="shared" si="22"/>
        <v>0</v>
      </c>
      <c r="AH86" s="223">
        <f t="shared" si="22"/>
        <v>0</v>
      </c>
      <c r="AI86" s="223">
        <f t="shared" si="22"/>
        <v>0</v>
      </c>
      <c r="AJ86" s="223">
        <f t="shared" si="22"/>
        <v>0</v>
      </c>
      <c r="AK86" s="223">
        <f t="shared" si="22"/>
        <v>0</v>
      </c>
      <c r="AL86" s="223">
        <f t="shared" si="22"/>
        <v>0</v>
      </c>
      <c r="AM86" s="223">
        <f t="shared" si="22"/>
        <v>0</v>
      </c>
      <c r="AN86" s="223">
        <f t="shared" si="22"/>
        <v>0</v>
      </c>
      <c r="AO86" s="223">
        <f t="shared" si="22"/>
        <v>0</v>
      </c>
      <c r="AP86" s="223">
        <f t="shared" si="22"/>
        <v>0</v>
      </c>
      <c r="AQ86" s="223">
        <f t="shared" si="22"/>
        <v>0</v>
      </c>
      <c r="AR86" s="223">
        <f t="shared" si="22"/>
        <v>0</v>
      </c>
      <c r="AS86" s="223">
        <f t="shared" si="22"/>
        <v>0</v>
      </c>
      <c r="AT86" s="223">
        <f t="shared" si="22"/>
        <v>0</v>
      </c>
      <c r="AU86" s="223">
        <f t="shared" si="22"/>
        <v>0</v>
      </c>
      <c r="AV86" s="223">
        <f t="shared" si="22"/>
        <v>0</v>
      </c>
      <c r="AW86" s="223">
        <f t="shared" si="22"/>
        <v>0</v>
      </c>
      <c r="AX86" s="223">
        <f t="shared" si="22"/>
        <v>0</v>
      </c>
      <c r="AY86" s="223">
        <f t="shared" si="22"/>
        <v>0</v>
      </c>
      <c r="AZ86" s="223">
        <f t="shared" si="22"/>
        <v>0</v>
      </c>
      <c r="BA86" s="223">
        <f t="shared" si="22"/>
        <v>0</v>
      </c>
    </row>
    <row r="87" spans="1:53" x14ac:dyDescent="0.25">
      <c r="A87" s="225" t="s">
        <v>253</v>
      </c>
      <c r="B87" s="223">
        <f>-($B$25+$B$26)*$B$28</f>
        <v>-875580.87</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row>
    <row r="88" spans="1:53" x14ac:dyDescent="0.25">
      <c r="A88" s="225" t="s">
        <v>252</v>
      </c>
      <c r="B88" s="223">
        <f t="shared" ref="B88:BA88" si="23">B59-B60</f>
        <v>0</v>
      </c>
      <c r="C88" s="223">
        <f t="shared" si="23"/>
        <v>0</v>
      </c>
      <c r="D88" s="223">
        <f t="shared" si="23"/>
        <v>0</v>
      </c>
      <c r="E88" s="223">
        <f t="shared" si="23"/>
        <v>0</v>
      </c>
      <c r="F88" s="223">
        <f t="shared" si="23"/>
        <v>0</v>
      </c>
      <c r="G88" s="223">
        <f t="shared" si="23"/>
        <v>0</v>
      </c>
      <c r="H88" s="223">
        <f t="shared" si="23"/>
        <v>0</v>
      </c>
      <c r="I88" s="223">
        <f t="shared" si="23"/>
        <v>0</v>
      </c>
      <c r="J88" s="223">
        <f t="shared" si="23"/>
        <v>0</v>
      </c>
      <c r="K88" s="223">
        <f t="shared" si="23"/>
        <v>0</v>
      </c>
      <c r="L88" s="223">
        <f t="shared" si="23"/>
        <v>0</v>
      </c>
      <c r="M88" s="224">
        <f t="shared" si="23"/>
        <v>0</v>
      </c>
      <c r="N88" s="223">
        <f t="shared" si="23"/>
        <v>0</v>
      </c>
      <c r="O88" s="223">
        <f t="shared" si="23"/>
        <v>0</v>
      </c>
      <c r="P88" s="223">
        <f t="shared" si="23"/>
        <v>0</v>
      </c>
      <c r="Q88" s="223">
        <f t="shared" si="23"/>
        <v>0</v>
      </c>
      <c r="R88" s="223">
        <f t="shared" si="23"/>
        <v>0</v>
      </c>
      <c r="S88" s="223">
        <f t="shared" si="23"/>
        <v>0</v>
      </c>
      <c r="T88" s="223">
        <f t="shared" si="23"/>
        <v>0</v>
      </c>
      <c r="U88" s="223">
        <f t="shared" si="23"/>
        <v>0</v>
      </c>
      <c r="V88" s="223">
        <f t="shared" si="23"/>
        <v>0</v>
      </c>
      <c r="W88" s="223">
        <f t="shared" si="23"/>
        <v>0</v>
      </c>
      <c r="X88" s="223">
        <f t="shared" si="23"/>
        <v>0</v>
      </c>
      <c r="Y88" s="223">
        <f t="shared" si="23"/>
        <v>0</v>
      </c>
      <c r="Z88" s="223">
        <f t="shared" si="23"/>
        <v>0</v>
      </c>
      <c r="AA88" s="223">
        <f t="shared" si="23"/>
        <v>0</v>
      </c>
      <c r="AB88" s="223">
        <f t="shared" si="23"/>
        <v>0</v>
      </c>
      <c r="AC88" s="223">
        <f t="shared" si="23"/>
        <v>0</v>
      </c>
      <c r="AD88" s="223">
        <f t="shared" si="23"/>
        <v>0</v>
      </c>
      <c r="AE88" s="223">
        <f t="shared" si="23"/>
        <v>0</v>
      </c>
      <c r="AF88" s="223">
        <f t="shared" si="23"/>
        <v>0</v>
      </c>
      <c r="AG88" s="223">
        <f t="shared" si="23"/>
        <v>0</v>
      </c>
      <c r="AH88" s="223">
        <f t="shared" si="23"/>
        <v>0</v>
      </c>
      <c r="AI88" s="223">
        <f t="shared" si="23"/>
        <v>0</v>
      </c>
      <c r="AJ88" s="223">
        <f t="shared" si="23"/>
        <v>0</v>
      </c>
      <c r="AK88" s="223">
        <f t="shared" si="23"/>
        <v>0</v>
      </c>
      <c r="AL88" s="223">
        <f t="shared" si="23"/>
        <v>0</v>
      </c>
      <c r="AM88" s="223">
        <f t="shared" si="23"/>
        <v>0</v>
      </c>
      <c r="AN88" s="223">
        <f t="shared" si="23"/>
        <v>0</v>
      </c>
      <c r="AO88" s="223">
        <f t="shared" si="23"/>
        <v>0</v>
      </c>
      <c r="AP88" s="223">
        <f t="shared" si="23"/>
        <v>0</v>
      </c>
      <c r="AQ88" s="223">
        <f t="shared" si="23"/>
        <v>0</v>
      </c>
      <c r="AR88" s="223">
        <f t="shared" si="23"/>
        <v>0</v>
      </c>
      <c r="AS88" s="223">
        <f t="shared" si="23"/>
        <v>0</v>
      </c>
      <c r="AT88" s="223">
        <f t="shared" si="23"/>
        <v>0</v>
      </c>
      <c r="AU88" s="223">
        <f t="shared" si="23"/>
        <v>0</v>
      </c>
      <c r="AV88" s="223">
        <f t="shared" si="23"/>
        <v>0</v>
      </c>
      <c r="AW88" s="223">
        <f t="shared" si="23"/>
        <v>0</v>
      </c>
      <c r="AX88" s="223">
        <f t="shared" si="23"/>
        <v>0</v>
      </c>
      <c r="AY88" s="223">
        <f t="shared" si="23"/>
        <v>0</v>
      </c>
      <c r="AZ88" s="223">
        <f t="shared" si="23"/>
        <v>0</v>
      </c>
      <c r="BA88" s="223">
        <f t="shared" si="23"/>
        <v>0</v>
      </c>
    </row>
    <row r="89" spans="1:53" s="166" customFormat="1" ht="14.25" x14ac:dyDescent="0.25">
      <c r="A89" s="235" t="s">
        <v>251</v>
      </c>
      <c r="B89" s="221">
        <f>SUM(B81:B88)</f>
        <v>-1050697.044</v>
      </c>
      <c r="C89" s="221">
        <f t="shared" ref="C89:BA89" si="24">SUM(C81:C88)</f>
        <v>1637815.0432481254</v>
      </c>
      <c r="D89" s="221">
        <f>SUM(D81:D88)</f>
        <v>1507118.8714122898</v>
      </c>
      <c r="E89" s="221">
        <f>SUM(E81:E88)</f>
        <v>1552874.8336735237</v>
      </c>
      <c r="F89" s="221">
        <f t="shared" si="24"/>
        <v>1599998.8517356017</v>
      </c>
      <c r="G89" s="221">
        <f t="shared" si="24"/>
        <v>1648531.9672725478</v>
      </c>
      <c r="H89" s="221">
        <f t="shared" si="24"/>
        <v>1698516.453208609</v>
      </c>
      <c r="I89" s="221">
        <f t="shared" si="24"/>
        <v>1748652.4164966755</v>
      </c>
      <c r="J89" s="221">
        <f t="shared" si="24"/>
        <v>1801671.5728002451</v>
      </c>
      <c r="K89" s="221">
        <f t="shared" si="24"/>
        <v>1856276.6807259284</v>
      </c>
      <c r="L89" s="221">
        <f t="shared" si="24"/>
        <v>1912515.318822389</v>
      </c>
      <c r="M89" s="222">
        <f t="shared" si="24"/>
        <v>2295697.5680251294</v>
      </c>
      <c r="N89" s="221">
        <f t="shared" si="24"/>
        <v>2365109.5866065789</v>
      </c>
      <c r="O89" s="221">
        <f t="shared" si="24"/>
        <v>2435255.9085193947</v>
      </c>
      <c r="P89" s="221">
        <f t="shared" si="24"/>
        <v>2508885.7342064586</v>
      </c>
      <c r="Q89" s="221">
        <f t="shared" si="24"/>
        <v>2584719.8315971391</v>
      </c>
      <c r="R89" s="221">
        <f t="shared" si="24"/>
        <v>2662824.3288425468</v>
      </c>
      <c r="S89" s="221">
        <f t="shared" si="24"/>
        <v>2743267.3379383222</v>
      </c>
      <c r="T89" s="221">
        <f t="shared" si="24"/>
        <v>2826119.0142399794</v>
      </c>
      <c r="U89" s="221">
        <f t="shared" si="24"/>
        <v>2910108.1836046088</v>
      </c>
      <c r="V89" s="221">
        <f t="shared" si="24"/>
        <v>2997996.1421670383</v>
      </c>
      <c r="W89" s="221">
        <f t="shared" si="24"/>
        <v>3523606.6692911182</v>
      </c>
      <c r="X89" s="221">
        <f t="shared" si="24"/>
        <v>3629890.3362901555</v>
      </c>
      <c r="Y89" s="221">
        <f t="shared" si="24"/>
        <v>3739357.8902321719</v>
      </c>
      <c r="Z89" s="221">
        <f t="shared" si="24"/>
        <v>3852104.8477254529</v>
      </c>
      <c r="AA89" s="221">
        <f t="shared" si="24"/>
        <v>3968229.5908765411</v>
      </c>
      <c r="AB89" s="221">
        <f t="shared" si="24"/>
        <v>4087833.4532551682</v>
      </c>
      <c r="AC89" s="221">
        <f t="shared" si="24"/>
        <v>4211020.8084381586</v>
      </c>
      <c r="AD89" s="221">
        <f t="shared" si="24"/>
        <v>4337899.1612096447</v>
      </c>
      <c r="AE89" s="221">
        <f t="shared" si="24"/>
        <v>4468579.2414972847</v>
      </c>
      <c r="AF89" s="221">
        <f t="shared" si="24"/>
        <v>4603175.1011265581</v>
      </c>
      <c r="AG89" s="221">
        <f t="shared" si="24"/>
        <v>4741804.2134777196</v>
      </c>
      <c r="AH89" s="221">
        <f t="shared" si="24"/>
        <v>4884587.5761324195</v>
      </c>
      <c r="AI89" s="221">
        <f t="shared" si="24"/>
        <v>5031649.8165997639</v>
      </c>
      <c r="AJ89" s="221">
        <f t="shared" si="24"/>
        <v>5183119.301214139</v>
      </c>
      <c r="AK89" s="221">
        <f t="shared" si="24"/>
        <v>5339128.2472999515</v>
      </c>
      <c r="AL89" s="221">
        <f t="shared" si="24"/>
        <v>5499812.8387013422</v>
      </c>
      <c r="AM89" s="221">
        <f t="shared" si="24"/>
        <v>5665313.3447777834</v>
      </c>
      <c r="AN89" s="221">
        <f t="shared" si="24"/>
        <v>5835774.242969525</v>
      </c>
      <c r="AO89" s="221">
        <f t="shared" si="24"/>
        <v>6011344.3450400252</v>
      </c>
      <c r="AP89" s="221">
        <f t="shared" si="24"/>
        <v>6192176.9271056475</v>
      </c>
      <c r="AQ89" s="221">
        <f t="shared" si="24"/>
        <v>6378429.8635662422</v>
      </c>
      <c r="AR89" s="221">
        <f t="shared" si="24"/>
        <v>6570265.7650536569</v>
      </c>
      <c r="AS89" s="221">
        <f t="shared" si="24"/>
        <v>6767852.1205187105</v>
      </c>
      <c r="AT89" s="221">
        <f t="shared" si="24"/>
        <v>6971361.4435807131</v>
      </c>
      <c r="AU89" s="221">
        <f t="shared" si="24"/>
        <v>7180971.4232675899</v>
      </c>
      <c r="AV89" s="221">
        <f t="shared" si="24"/>
        <v>7396865.0792780779</v>
      </c>
      <c r="AW89" s="221">
        <f t="shared" si="24"/>
        <v>7619230.921901878</v>
      </c>
      <c r="AX89" s="221">
        <f t="shared" si="24"/>
        <v>7848263.1167374086</v>
      </c>
      <c r="AY89" s="221">
        <f t="shared" si="24"/>
        <v>8084161.6543510091</v>
      </c>
      <c r="AZ89" s="221">
        <f t="shared" si="24"/>
        <v>8327132.5250260178</v>
      </c>
      <c r="BA89" s="221">
        <f t="shared" si="24"/>
        <v>-4048.6859428803</v>
      </c>
    </row>
    <row r="90" spans="1:53" s="166" customFormat="1" ht="14.25" x14ac:dyDescent="0.25">
      <c r="A90" s="235" t="s">
        <v>455</v>
      </c>
      <c r="B90" s="221">
        <f>SUM($B$89:B89)</f>
        <v>-1050697.044</v>
      </c>
      <c r="C90" s="221">
        <f>SUM($B$89:C89)</f>
        <v>587117.99924812536</v>
      </c>
      <c r="D90" s="221">
        <f>SUM($B$89:D89)</f>
        <v>2094236.8706604152</v>
      </c>
      <c r="E90" s="221">
        <f>SUM($B$89:E89)</f>
        <v>3647111.7043339387</v>
      </c>
      <c r="F90" s="221">
        <f>SUM($B$89:F89)</f>
        <v>5247110.5560695399</v>
      </c>
      <c r="G90" s="221">
        <f>SUM($B$89:G89)</f>
        <v>6895642.5233420879</v>
      </c>
      <c r="H90" s="221">
        <f>SUM($B$89:H89)</f>
        <v>8594158.9765506964</v>
      </c>
      <c r="I90" s="221">
        <f>SUM($B$89:I89)</f>
        <v>10342811.393047372</v>
      </c>
      <c r="J90" s="221">
        <f>SUM($B$89:J89)</f>
        <v>12144482.965847617</v>
      </c>
      <c r="K90" s="221">
        <f>SUM($B$89:K89)</f>
        <v>14000759.646573545</v>
      </c>
      <c r="L90" s="221">
        <f>SUM($B$89:L89)</f>
        <v>15913274.965395935</v>
      </c>
      <c r="M90" s="222">
        <f>SUM($B$89:M89)</f>
        <v>18208972.533421066</v>
      </c>
      <c r="N90" s="221">
        <f>SUM($B$89:N89)</f>
        <v>20574082.120027646</v>
      </c>
      <c r="O90" s="221">
        <f>SUM($B$89:O89)</f>
        <v>23009338.028547041</v>
      </c>
      <c r="P90" s="221">
        <f>SUM($B$89:P89)</f>
        <v>25518223.762753502</v>
      </c>
      <c r="Q90" s="221">
        <f>SUM($B$89:Q89)</f>
        <v>28102943.59435064</v>
      </c>
      <c r="R90" s="221">
        <f>SUM($B$89:R89)</f>
        <v>30765767.923193187</v>
      </c>
      <c r="S90" s="221">
        <f>SUM($B$89:S89)</f>
        <v>33509035.26113151</v>
      </c>
      <c r="T90" s="221">
        <f>SUM($B$89:T89)</f>
        <v>36335154.275371492</v>
      </c>
      <c r="U90" s="221">
        <f>SUM($B$89:U89)</f>
        <v>39245262.458976097</v>
      </c>
      <c r="V90" s="221">
        <f>SUM($B$89:V89)</f>
        <v>42243258.601143137</v>
      </c>
      <c r="W90" s="221">
        <f>SUM($B$89:W89)</f>
        <v>45766865.270434253</v>
      </c>
      <c r="X90" s="221">
        <f>SUM($B$89:X89)</f>
        <v>49396755.606724411</v>
      </c>
      <c r="Y90" s="221">
        <f>SUM($B$89:Y89)</f>
        <v>53136113.496956587</v>
      </c>
      <c r="Z90" s="221">
        <f>SUM($B$89:Z89)</f>
        <v>56988218.344682038</v>
      </c>
      <c r="AA90" s="221">
        <f>SUM($B$89:AA89)</f>
        <v>60956447.93555858</v>
      </c>
      <c r="AB90" s="221">
        <f>SUM($B$89:AB89)</f>
        <v>65044281.388813749</v>
      </c>
      <c r="AC90" s="221">
        <f>SUM($B$89:AC89)</f>
        <v>69255302.197251901</v>
      </c>
      <c r="AD90" s="221">
        <f>SUM($B$89:AD89)</f>
        <v>73593201.358461544</v>
      </c>
      <c r="AE90" s="221">
        <f>SUM($B$89:AE89)</f>
        <v>78061780.599958822</v>
      </c>
      <c r="AF90" s="221">
        <f>SUM($B$89:AF89)</f>
        <v>82664955.701085374</v>
      </c>
      <c r="AG90" s="221">
        <f>SUM($B$89:AG89)</f>
        <v>87406759.91456309</v>
      </c>
      <c r="AH90" s="221">
        <f>SUM($B$89:AH89)</f>
        <v>92291347.490695506</v>
      </c>
      <c r="AI90" s="221">
        <f>SUM($B$89:AI89)</f>
        <v>97322997.307295263</v>
      </c>
      <c r="AJ90" s="221">
        <f>SUM($B$89:AJ89)</f>
        <v>102506116.60850941</v>
      </c>
      <c r="AK90" s="221">
        <f>SUM($B$89:AK89)</f>
        <v>107845244.85580936</v>
      </c>
      <c r="AL90" s="221">
        <f>SUM($B$89:AL89)</f>
        <v>113345057.6945107</v>
      </c>
      <c r="AM90" s="221">
        <f>SUM($B$89:AM89)</f>
        <v>119010371.03928848</v>
      </c>
      <c r="AN90" s="221">
        <f>SUM($B$89:AN89)</f>
        <v>124846145.282258</v>
      </c>
      <c r="AO90" s="221">
        <f>SUM($B$89:AO89)</f>
        <v>130857489.62729803</v>
      </c>
      <c r="AP90" s="221">
        <f>SUM($B$89:AP89)</f>
        <v>137049666.55440366</v>
      </c>
      <c r="AQ90" s="221">
        <f>SUM($B$89:AQ89)</f>
        <v>143428096.41796991</v>
      </c>
      <c r="AR90" s="221">
        <f>SUM($B$89:AR89)</f>
        <v>149998362.18302357</v>
      </c>
      <c r="AS90" s="221">
        <f>SUM($B$89:AS89)</f>
        <v>156766214.30354229</v>
      </c>
      <c r="AT90" s="221">
        <f>SUM($B$89:AT89)</f>
        <v>163737575.747123</v>
      </c>
      <c r="AU90" s="221">
        <f>SUM($B$89:AU89)</f>
        <v>170918547.17039061</v>
      </c>
      <c r="AV90" s="221">
        <f>SUM($B$89:AV89)</f>
        <v>178315412.24966869</v>
      </c>
      <c r="AW90" s="221">
        <f>SUM($B$89:AW89)</f>
        <v>185934643.17157057</v>
      </c>
      <c r="AX90" s="221">
        <f>SUM($B$89:AX89)</f>
        <v>193782906.28830796</v>
      </c>
      <c r="AY90" s="221">
        <f>SUM($B$89:AY89)</f>
        <v>201867067.94265896</v>
      </c>
      <c r="AZ90" s="221">
        <f>SUM($B$89:AZ89)</f>
        <v>210194200.46768498</v>
      </c>
      <c r="BA90" s="221">
        <f>SUM($B$89:BA89)</f>
        <v>210190151.7817421</v>
      </c>
    </row>
    <row r="91" spans="1:53" x14ac:dyDescent="0.25">
      <c r="A91" s="236" t="s">
        <v>250</v>
      </c>
      <c r="B91" s="237">
        <f t="shared" ref="B91:BA91" si="25">1/POWER((1+$B$44),B79)</f>
        <v>1</v>
      </c>
      <c r="C91" s="237">
        <f t="shared" si="25"/>
        <v>0.85836909871244638</v>
      </c>
      <c r="D91" s="237">
        <f t="shared" si="25"/>
        <v>0.73679750962441737</v>
      </c>
      <c r="E91" s="237">
        <f t="shared" si="25"/>
        <v>0.63244421426988617</v>
      </c>
      <c r="F91" s="237">
        <f t="shared" si="25"/>
        <v>0.54287057018874341</v>
      </c>
      <c r="G91" s="237">
        <f t="shared" si="25"/>
        <v>0.46598332205042353</v>
      </c>
      <c r="H91" s="237">
        <f t="shared" si="25"/>
        <v>0.39998568416345365</v>
      </c>
      <c r="I91" s="237">
        <f t="shared" si="25"/>
        <v>0.34333535121326497</v>
      </c>
      <c r="J91" s="237">
        <f t="shared" si="25"/>
        <v>0.29470845597705142</v>
      </c>
      <c r="K91" s="237">
        <f t="shared" si="25"/>
        <v>0.25296863173995832</v>
      </c>
      <c r="L91" s="237">
        <f t="shared" si="25"/>
        <v>0.21714045642914875</v>
      </c>
      <c r="M91" s="238">
        <f t="shared" si="25"/>
        <v>0.18638665787909764</v>
      </c>
      <c r="N91" s="237">
        <f t="shared" si="25"/>
        <v>0.1599885475357061</v>
      </c>
      <c r="O91" s="237">
        <f t="shared" si="25"/>
        <v>0.13732922535253742</v>
      </c>
      <c r="P91" s="237">
        <f t="shared" si="25"/>
        <v>0.11787916339273598</v>
      </c>
      <c r="Q91" s="237">
        <f t="shared" si="25"/>
        <v>0.10118383123839998</v>
      </c>
      <c r="R91" s="237">
        <f t="shared" si="25"/>
        <v>8.6853074024377655E-2</v>
      </c>
      <c r="S91" s="237">
        <f t="shared" si="25"/>
        <v>7.4551994870710431E-2</v>
      </c>
      <c r="T91" s="237">
        <f t="shared" si="25"/>
        <v>6.3993128644386638E-2</v>
      </c>
      <c r="U91" s="237">
        <f t="shared" si="25"/>
        <v>5.4929724158271798E-2</v>
      </c>
      <c r="V91" s="237">
        <f t="shared" si="25"/>
        <v>4.7149977818259046E-2</v>
      </c>
      <c r="W91" s="237">
        <f t="shared" si="25"/>
        <v>4.0472083964170853E-2</v>
      </c>
      <c r="X91" s="237">
        <f t="shared" si="25"/>
        <v>3.4739986235339783E-2</v>
      </c>
      <c r="Y91" s="237">
        <f t="shared" si="25"/>
        <v>2.9819730674111405E-2</v>
      </c>
      <c r="Z91" s="237">
        <f t="shared" si="25"/>
        <v>2.5596335342584892E-2</v>
      </c>
      <c r="AA91" s="237">
        <f t="shared" si="25"/>
        <v>2.197110329835613E-2</v>
      </c>
      <c r="AB91" s="237">
        <f t="shared" si="25"/>
        <v>1.8859316135928006E-2</v>
      </c>
      <c r="AC91" s="237">
        <f t="shared" si="25"/>
        <v>1.6188254193929622E-2</v>
      </c>
      <c r="AD91" s="237">
        <f t="shared" si="25"/>
        <v>1.3895497162171346E-2</v>
      </c>
      <c r="AE91" s="237">
        <f t="shared" si="25"/>
        <v>1.1927465375254374E-2</v>
      </c>
      <c r="AF91" s="237">
        <f t="shared" si="25"/>
        <v>1.0238167704081006E-2</v>
      </c>
      <c r="AG91" s="237">
        <f t="shared" si="25"/>
        <v>8.788126784618891E-3</v>
      </c>
      <c r="AH91" s="237">
        <f t="shared" si="25"/>
        <v>7.5434564674840268E-3</v>
      </c>
      <c r="AI91" s="237">
        <f t="shared" si="25"/>
        <v>6.4750699291708375E-3</v>
      </c>
      <c r="AJ91" s="237">
        <f t="shared" si="25"/>
        <v>5.5579999392024355E-3</v>
      </c>
      <c r="AK91" s="237">
        <f t="shared" si="25"/>
        <v>4.7708153984570264E-3</v>
      </c>
      <c r="AL91" s="237">
        <f t="shared" si="25"/>
        <v>4.0951205136970179E-3</v>
      </c>
      <c r="AM91" s="237">
        <f t="shared" si="25"/>
        <v>3.5151249044609598E-3</v>
      </c>
      <c r="AN91" s="237">
        <f t="shared" si="25"/>
        <v>3.0172745961038272E-3</v>
      </c>
      <c r="AO91" s="237">
        <f t="shared" si="25"/>
        <v>2.5899352756256029E-3</v>
      </c>
      <c r="AP91" s="237">
        <f t="shared" si="25"/>
        <v>2.2231204082623201E-3</v>
      </c>
      <c r="AQ91" s="237">
        <f t="shared" si="25"/>
        <v>1.9082578611693737E-3</v>
      </c>
      <c r="AR91" s="237">
        <f t="shared" si="25"/>
        <v>1.6379895804028955E-3</v>
      </c>
      <c r="AS91" s="237">
        <f t="shared" si="25"/>
        <v>1.4059996398308116E-3</v>
      </c>
      <c r="AT91" s="237">
        <f t="shared" si="25"/>
        <v>1.2068666436315979E-3</v>
      </c>
      <c r="AU91" s="237">
        <f t="shared" si="25"/>
        <v>1.0359370331601697E-3</v>
      </c>
      <c r="AV91" s="237">
        <f t="shared" si="25"/>
        <v>8.8921633747654038E-4</v>
      </c>
      <c r="AW91" s="237">
        <f t="shared" si="25"/>
        <v>7.6327582616012057E-4</v>
      </c>
      <c r="AX91" s="237">
        <f t="shared" si="25"/>
        <v>6.5517238297006048E-4</v>
      </c>
      <c r="AY91" s="237">
        <f t="shared" si="25"/>
        <v>5.6237972787129655E-4</v>
      </c>
      <c r="AZ91" s="237">
        <f t="shared" si="25"/>
        <v>4.8272938014703564E-4</v>
      </c>
      <c r="BA91" s="237">
        <f t="shared" si="25"/>
        <v>4.1435998295882896E-4</v>
      </c>
    </row>
    <row r="92" spans="1:53" s="166" customFormat="1" ht="14.25" x14ac:dyDescent="0.25">
      <c r="A92" s="239" t="s">
        <v>456</v>
      </c>
      <c r="B92" s="240">
        <f t="shared" ref="B92:AY92" si="26">B89*B91</f>
        <v>-1050697.044</v>
      </c>
      <c r="C92" s="240">
        <f t="shared" si="26"/>
        <v>1405849.8225305798</v>
      </c>
      <c r="D92" s="240">
        <f t="shared" si="26"/>
        <v>1110441.4311645376</v>
      </c>
      <c r="E92" s="240">
        <f t="shared" si="26"/>
        <v>982106.7040421319</v>
      </c>
      <c r="F92" s="240">
        <f t="shared" si="26"/>
        <v>868592.28894304077</v>
      </c>
      <c r="G92" s="240">
        <f t="shared" si="26"/>
        <v>768188.40261598187</v>
      </c>
      <c r="H92" s="240">
        <f t="shared" si="26"/>
        <v>679382.26559952821</v>
      </c>
      <c r="I92" s="240">
        <f t="shared" si="26"/>
        <v>600374.1915678106</v>
      </c>
      <c r="J92" s="240">
        <f t="shared" si="26"/>
        <v>530967.84739770601</v>
      </c>
      <c r="K92" s="240">
        <f t="shared" si="26"/>
        <v>469579.77205402957</v>
      </c>
      <c r="L92" s="240">
        <f t="shared" si="26"/>
        <v>415284.44925683248</v>
      </c>
      <c r="M92" s="222">
        <f t="shared" si="26"/>
        <v>427887.39720537624</v>
      </c>
      <c r="N92" s="240">
        <f t="shared" si="26"/>
        <v>378390.44752396084</v>
      </c>
      <c r="O92" s="240">
        <f t="shared" si="26"/>
        <v>334431.80745215819</v>
      </c>
      <c r="P92" s="240">
        <f t="shared" si="26"/>
        <v>295745.35139622749</v>
      </c>
      <c r="Q92" s="240">
        <f t="shared" si="26"/>
        <v>261531.85523887054</v>
      </c>
      <c r="R92" s="240">
        <f t="shared" si="26"/>
        <v>231274.47854687547</v>
      </c>
      <c r="S92" s="240">
        <f t="shared" si="26"/>
        <v>204516.05250696526</v>
      </c>
      <c r="T92" s="240">
        <f t="shared" si="26"/>
        <v>180852.19764260616</v>
      </c>
      <c r="U92" s="240">
        <f t="shared" si="26"/>
        <v>159851.43979613055</v>
      </c>
      <c r="V92" s="240">
        <f t="shared" si="26"/>
        <v>141355.45160240206</v>
      </c>
      <c r="W92" s="240">
        <f t="shared" si="26"/>
        <v>142607.70497626252</v>
      </c>
      <c r="X92" s="240">
        <f t="shared" si="26"/>
        <v>126102.3403185129</v>
      </c>
      <c r="Y92" s="240">
        <f t="shared" si="26"/>
        <v>111506.6451808368</v>
      </c>
      <c r="Z92" s="240">
        <f t="shared" si="26"/>
        <v>98599.767457177601</v>
      </c>
      <c r="AA92" s="240">
        <f t="shared" si="26"/>
        <v>87186.382252741969</v>
      </c>
      <c r="AB92" s="240">
        <f t="shared" si="26"/>
        <v>77093.74340596149</v>
      </c>
      <c r="AC92" s="240">
        <f t="shared" si="26"/>
        <v>68169.075262923929</v>
      </c>
      <c r="AD92" s="240">
        <f t="shared" si="26"/>
        <v>60277.265484374082</v>
      </c>
      <c r="AE92" s="240">
        <f t="shared" si="26"/>
        <v>53298.824179539319</v>
      </c>
      <c r="AF92" s="240">
        <f t="shared" si="26"/>
        <v>47128.078656583748</v>
      </c>
      <c r="AG92" s="240">
        <f t="shared" si="26"/>
        <v>41671.576615882259</v>
      </c>
      <c r="AH92" s="240">
        <f t="shared" si="26"/>
        <v>36846.673742168226</v>
      </c>
      <c r="AI92" s="240">
        <f t="shared" si="26"/>
        <v>32580.284421583092</v>
      </c>
      <c r="AJ92" s="240">
        <f t="shared" si="26"/>
        <v>28807.776761027155</v>
      </c>
      <c r="AK92" s="240">
        <f t="shared" si="26"/>
        <v>25471.995256555481</v>
      </c>
      <c r="AL92" s="240">
        <f t="shared" si="26"/>
        <v>22522.396377260095</v>
      </c>
      <c r="AM92" s="240">
        <f t="shared" si="26"/>
        <v>19914.284029803406</v>
      </c>
      <c r="AN92" s="240">
        <f t="shared" si="26"/>
        <v>17608.133371908993</v>
      </c>
      <c r="AO92" s="240">
        <f t="shared" si="26"/>
        <v>15568.992773151647</v>
      </c>
      <c r="AP92" s="240">
        <f t="shared" si="26"/>
        <v>13765.954898219627</v>
      </c>
      <c r="AQ92" s="240">
        <f t="shared" si="26"/>
        <v>12171.688929067777</v>
      </c>
      <c r="AR92" s="240">
        <f t="shared" si="26"/>
        <v>10762.026863635749</v>
      </c>
      <c r="AS92" s="240">
        <f t="shared" si="26"/>
        <v>9515.5976438775015</v>
      </c>
      <c r="AT92" s="240">
        <f t="shared" si="26"/>
        <v>8413.5035869569856</v>
      </c>
      <c r="AU92" s="240">
        <f t="shared" si="26"/>
        <v>7439.0342314277887</v>
      </c>
      <c r="AV92" s="240">
        <f t="shared" si="26"/>
        <v>6577.4132746037722</v>
      </c>
      <c r="AW92" s="240">
        <f t="shared" si="26"/>
        <v>5815.5747766193927</v>
      </c>
      <c r="AX92" s="240">
        <f t="shared" si="26"/>
        <v>5141.9652483688824</v>
      </c>
      <c r="AY92" s="240">
        <f t="shared" si="26"/>
        <v>4546.3686312414911</v>
      </c>
      <c r="AZ92" s="240">
        <f>AZ89*AZ91</f>
        <v>4019.7515222080292</v>
      </c>
      <c r="BA92" s="240">
        <f>BA89*BA91</f>
        <v>-1.6776134382975314</v>
      </c>
    </row>
    <row r="93" spans="1:53" s="166" customFormat="1" ht="14.25" x14ac:dyDescent="0.25">
      <c r="A93" s="239" t="s">
        <v>457</v>
      </c>
      <c r="B93" s="240">
        <f>SUM($B$92:B92)</f>
        <v>-1050697.044</v>
      </c>
      <c r="C93" s="240">
        <f>SUM($B$92:C92)</f>
        <v>355152.77853057976</v>
      </c>
      <c r="D93" s="240">
        <f>SUM($B$92:D92)</f>
        <v>1465594.2096951173</v>
      </c>
      <c r="E93" s="240">
        <f>SUM($B$92:E92)</f>
        <v>2447700.9137372491</v>
      </c>
      <c r="F93" s="240">
        <f>SUM($B$92:F92)</f>
        <v>3316293.2026802897</v>
      </c>
      <c r="G93" s="240">
        <f>SUM($B$92:G92)</f>
        <v>4084481.6052962719</v>
      </c>
      <c r="H93" s="240">
        <f>SUM($B$92:H92)</f>
        <v>4763863.8708958002</v>
      </c>
      <c r="I93" s="240">
        <f>SUM($B$92:I92)</f>
        <v>5364238.0624636104</v>
      </c>
      <c r="J93" s="240">
        <f>SUM($B$92:J92)</f>
        <v>5895205.9098613169</v>
      </c>
      <c r="K93" s="240">
        <f>SUM($B$92:K92)</f>
        <v>6364785.6819153465</v>
      </c>
      <c r="L93" s="240">
        <f>SUM($B$92:L92)</f>
        <v>6780070.1311721792</v>
      </c>
      <c r="M93" s="222">
        <f>SUM($B$92:M92)</f>
        <v>7207957.5283775553</v>
      </c>
      <c r="N93" s="240">
        <f>SUM($B$92:N92)</f>
        <v>7586347.9759015162</v>
      </c>
      <c r="O93" s="240">
        <f>SUM($B$92:O92)</f>
        <v>7920779.7833536742</v>
      </c>
      <c r="P93" s="240">
        <f>SUM($B$92:P92)</f>
        <v>8216525.1347499015</v>
      </c>
      <c r="Q93" s="240">
        <f>SUM($B$92:Q92)</f>
        <v>8478056.9899887722</v>
      </c>
      <c r="R93" s="240">
        <f>SUM($B$92:R92)</f>
        <v>8709331.4685356468</v>
      </c>
      <c r="S93" s="240">
        <f>SUM($B$92:S92)</f>
        <v>8913847.5210426114</v>
      </c>
      <c r="T93" s="240">
        <f>SUM($B$92:T92)</f>
        <v>9094699.7186852172</v>
      </c>
      <c r="U93" s="240">
        <f>SUM($B$92:U92)</f>
        <v>9254551.1584813483</v>
      </c>
      <c r="V93" s="240">
        <f>SUM($B$92:V92)</f>
        <v>9395906.6100837495</v>
      </c>
      <c r="W93" s="240">
        <f>SUM($B$92:W92)</f>
        <v>9538514.315060012</v>
      </c>
      <c r="X93" s="240">
        <f>SUM($B$92:X92)</f>
        <v>9664616.6553785242</v>
      </c>
      <c r="Y93" s="240">
        <f>SUM($B$92:Y92)</f>
        <v>9776123.3005593605</v>
      </c>
      <c r="Z93" s="240">
        <f>SUM($B$92:Z92)</f>
        <v>9874723.0680165384</v>
      </c>
      <c r="AA93" s="240">
        <f>SUM($B$92:AA92)</f>
        <v>9961909.45026928</v>
      </c>
      <c r="AB93" s="240">
        <f>SUM($B$92:AB92)</f>
        <v>10039003.193675242</v>
      </c>
      <c r="AC93" s="240">
        <f>SUM($B$92:AC92)</f>
        <v>10107172.268938167</v>
      </c>
      <c r="AD93" s="240">
        <f>SUM($B$92:AD92)</f>
        <v>10167449.534422541</v>
      </c>
      <c r="AE93" s="240">
        <f>SUM($B$92:AE92)</f>
        <v>10220748.35860208</v>
      </c>
      <c r="AF93" s="240">
        <f>SUM($B$92:AF92)</f>
        <v>10267876.437258665</v>
      </c>
      <c r="AG93" s="240">
        <f>SUM($B$92:AG92)</f>
        <v>10309548.013874548</v>
      </c>
      <c r="AH93" s="240">
        <f>SUM($B$92:AH92)</f>
        <v>10346394.687616715</v>
      </c>
      <c r="AI93" s="240">
        <f>SUM($B$92:AI92)</f>
        <v>10378974.972038299</v>
      </c>
      <c r="AJ93" s="240">
        <f>SUM($B$92:AJ92)</f>
        <v>10407782.748799326</v>
      </c>
      <c r="AK93" s="240">
        <f>SUM($B$92:AK92)</f>
        <v>10433254.744055882</v>
      </c>
      <c r="AL93" s="240">
        <f>SUM($B$92:AL92)</f>
        <v>10455777.140433142</v>
      </c>
      <c r="AM93" s="240">
        <f>SUM($B$92:AM92)</f>
        <v>10475691.424462946</v>
      </c>
      <c r="AN93" s="240">
        <f>SUM($B$92:AN92)</f>
        <v>10493299.557834854</v>
      </c>
      <c r="AO93" s="240">
        <f>SUM($B$92:AO92)</f>
        <v>10508868.550608005</v>
      </c>
      <c r="AP93" s="240">
        <f>SUM($B$92:AP92)</f>
        <v>10522634.505506225</v>
      </c>
      <c r="AQ93" s="240">
        <f>SUM($B$92:AQ92)</f>
        <v>10534806.194435293</v>
      </c>
      <c r="AR93" s="240">
        <f>SUM($B$92:AR92)</f>
        <v>10545568.221298929</v>
      </c>
      <c r="AS93" s="240">
        <f>SUM($B$92:AS92)</f>
        <v>10555083.818942808</v>
      </c>
      <c r="AT93" s="240">
        <f>SUM($B$92:AT92)</f>
        <v>10563497.322529765</v>
      </c>
      <c r="AU93" s="240">
        <f>SUM($B$92:AU92)</f>
        <v>10570936.356761193</v>
      </c>
      <c r="AV93" s="240">
        <f>SUM($B$92:AV92)</f>
        <v>10577513.770035796</v>
      </c>
      <c r="AW93" s="240">
        <f>SUM($B$92:AW92)</f>
        <v>10583329.344812416</v>
      </c>
      <c r="AX93" s="240">
        <f>SUM($B$92:AX92)</f>
        <v>10588471.310060784</v>
      </c>
      <c r="AY93" s="240">
        <f>SUM($B$92:AY92)</f>
        <v>10593017.678692026</v>
      </c>
      <c r="AZ93" s="240">
        <f>SUM($B$92:AZ92)</f>
        <v>10597037.430214234</v>
      </c>
      <c r="BA93" s="240">
        <f>SUM($B$92:BA92)</f>
        <v>10597035.752600795</v>
      </c>
    </row>
    <row r="94" spans="1:53" s="166" customFormat="1" ht="14.25" x14ac:dyDescent="0.25">
      <c r="A94" s="239" t="s">
        <v>458</v>
      </c>
      <c r="B94" s="241">
        <f>IF((ISERR(IRR($B$89:B89))),0,IF(IRR($B$89:B89)&lt;0,0,IRR($B$89:B89)))</f>
        <v>0</v>
      </c>
      <c r="C94" s="241">
        <f>IF((ISERR(IRR($B$89:C89))),0,IF(IRR($B$89:C89)&lt;0,0,IRR($B$89:C89)))</f>
        <v>0.55878904637722115</v>
      </c>
      <c r="D94" s="241">
        <f>IF((ISERR(IRR($B$89:D89))),0,IF(IRR($B$89:D89)&lt;0,0,IRR($B$89:D89)))</f>
        <v>1.208329406591667</v>
      </c>
      <c r="E94" s="241">
        <f>IF((ISERR(IRR($B$89:E89))),0,IF(IRR($B$89:E89)&lt;0,0,IRR($B$89:E89)))</f>
        <v>1.4089293050923821</v>
      </c>
      <c r="F94" s="241">
        <f>IF((ISERR(IRR($B$89:F89))),0,IF(IRR($B$89:F89)&lt;0,0,IRR($B$89:F89)))</f>
        <v>1.4782644122779853</v>
      </c>
      <c r="G94" s="241">
        <f>IF((ISERR(IRR($B$89:G89))),0,IF(IRR($B$89:G89)&lt;0,0,IRR($B$89:G89)))</f>
        <v>1.5041575530848279</v>
      </c>
      <c r="H94" s="241">
        <f>IF((ISERR(IRR($B$89:H89))),0,IF(IRR($B$89:H89)&lt;0,0,IRR($B$89:H89)))</f>
        <v>1.5142560201940749</v>
      </c>
      <c r="I94" s="241">
        <f>IF((ISERR(IRR($B$89:I89))),0,IF(IRR($B$89:I89)&lt;0,0,IRR($B$89:I89)))</f>
        <v>1.5182837332132357</v>
      </c>
      <c r="J94" s="241">
        <f>IF((ISERR(IRR($B$89:J89))),0,IF(IRR($B$89:J89)&lt;0,0,IRR($B$89:J89)))</f>
        <v>1.5199108177848522</v>
      </c>
      <c r="K94" s="241">
        <f>IF((ISERR(IRR($B$89:K89))),0,IF(IRR($B$89:K89)&lt;0,0,IRR($B$89:K89)))</f>
        <v>1.5205720780985805</v>
      </c>
      <c r="L94" s="241">
        <f>IF((ISERR(IRR($B$89:L89))),0,IF(IRR($B$89:L89)&lt;0,0,IRR($B$89:L89)))</f>
        <v>1.5208416105983429</v>
      </c>
      <c r="M94" s="242">
        <f>IF((ISERR(IRR($B$89:M89))),0,IF(IRR($B$89:M89)&lt;0,0,IRR($B$89:M89)))</f>
        <v>1.5209697792356178</v>
      </c>
      <c r="N94" s="241">
        <f>IF((ISERR(IRR($B$89:N89))),0,IF(IRR($B$89:N89)&lt;0,0,IRR($B$89:N89)))</f>
        <v>1.521022121355557</v>
      </c>
      <c r="O94" s="241">
        <f>IF((ISERR(IRR($B$89:O89))),0,IF(IRR($B$89:O89)&lt;0,0,IRR($B$89:O89)))</f>
        <v>1.5210434927588881</v>
      </c>
      <c r="P94" s="241">
        <f>IF((ISERR(IRR($B$89:P89))),0,IF(IRR($B$89:P89)&lt;0,0,IRR($B$89:P89)))</f>
        <v>1.5210522250595933</v>
      </c>
      <c r="Q94" s="241">
        <f>IF((ISERR(IRR($B$89:Q89))),0,IF(IRR($B$89:Q89)&lt;0,0,IRR($B$89:Q89)))</f>
        <v>1.5210557932883244</v>
      </c>
      <c r="R94" s="241">
        <f>IF((ISERR(IRR($B$89:R89))),0,IF(IRR($B$89:R89)&lt;0,0,IRR($B$89:R89)))</f>
        <v>1.5210572513888478</v>
      </c>
      <c r="S94" s="241">
        <f>IF((ISERR(IRR($B$89:S89))),0,IF(IRR($B$89:S89)&lt;0,0,IRR($B$89:S89)))</f>
        <v>1.5210578472227341</v>
      </c>
      <c r="T94" s="241">
        <f>IF((ISERR(IRR($B$89:T89))),0,IF(IRR($B$89:T89)&lt;0,0,IRR($B$89:T89)))</f>
        <v>1.5210580907022573</v>
      </c>
      <c r="U94" s="241">
        <f>IF((ISERR(IRR($B$89:U89))),0,IF(IRR($B$89:U89)&lt;0,0,IRR($B$89:U89)))</f>
        <v>1.521058190150542</v>
      </c>
      <c r="V94" s="241">
        <f>IF((ISERR(IRR($B$89:V89))),0,IF(IRR($B$89:V89)&lt;0,0,IRR($B$89:V89)))</f>
        <v>1.5210582307888796</v>
      </c>
      <c r="W94" s="241">
        <f>IF((ISERR(IRR($B$89:W89))),0,IF(IRR($B$89:W89)&lt;0,0,IRR($B$89:W89)))</f>
        <v>1.5210582497345166</v>
      </c>
      <c r="X94" s="241">
        <f>IF((ISERR(IRR($B$89:X89))),0,IF(IRR($B$89:X89)&lt;0,0,IRR($B$89:X89)))</f>
        <v>1.5210582574761453</v>
      </c>
      <c r="Y94" s="241">
        <f>IF((ISERR(IRR($B$89:Y89))),0,IF(IRR($B$89:Y89)&lt;0,0,IRR($B$89:Y89)))</f>
        <v>1.5210582606395362</v>
      </c>
      <c r="Z94" s="241">
        <f>IF((ISERR(IRR($B$89:Z89))),0,IF(IRR($B$89:Z89)&lt;0,0,IRR($B$89:Z89)))</f>
        <v>1.5210582619321564</v>
      </c>
      <c r="AA94" s="241">
        <f>IF((ISERR(IRR($B$89:AA89))),0,IF(IRR($B$89:AA89)&lt;0,0,IRR($B$89:AA89)))</f>
        <v>1.521058262460341</v>
      </c>
      <c r="AB94" s="241">
        <f>IF((ISERR(IRR($B$89:AB89))),0,IF(IRR($B$89:AB89)&lt;0,0,IRR($B$89:AB89)))</f>
        <v>1.5210582626761617</v>
      </c>
      <c r="AC94" s="241">
        <f>IF((ISERR(IRR($B$89:AC89))),0,IF(IRR($B$89:AC89)&lt;0,0,IRR($B$89:AC89)))</f>
        <v>1.5210582627643432</v>
      </c>
      <c r="AD94" s="241">
        <f>IF((ISERR(IRR($B$89:AD89))),0,IF(IRR($B$89:AD89)&lt;0,0,IRR($B$89:AD89)))</f>
        <v>1.5210582628003664</v>
      </c>
      <c r="AE94" s="241">
        <f>IF((ISERR(IRR($B$89:AE89))),0,IF(IRR($B$89:AE89)&lt;0,0,IRR($B$89:AE89)))</f>
        <v>1.5210582628150702</v>
      </c>
      <c r="AF94" s="241">
        <f>IF((ISERR(IRR($B$89:AF89))),0,IF(IRR($B$89:AF89)&lt;0,0,IRR($B$89:AF89)))</f>
        <v>1.5210582628210547</v>
      </c>
      <c r="AG94" s="241">
        <f>IF((ISERR(IRR($B$89:AG89))),0,IF(IRR($B$89:AG89)&lt;0,0,IRR($B$89:AG89)))</f>
        <v>1.5210582628234643</v>
      </c>
      <c r="AH94" s="241">
        <f>IF((ISERR(IRR($B$89:AH89))),0,IF(IRR($B$89:AH89)&lt;0,0,IRR($B$89:AH89)))</f>
        <v>1.5210582628245941</v>
      </c>
      <c r="AI94" s="241">
        <f>IF((ISERR(IRR($B$89:AI89))),0,IF(IRR($B$89:AI89)&lt;0,0,IRR($B$89:AI89)))</f>
        <v>1.5210582628250049</v>
      </c>
      <c r="AJ94" s="241">
        <f>IF((ISERR(IRR($B$89:AJ89))),0,IF(IRR($B$89:AJ89)&lt;0,0,IRR($B$89:AJ89)))</f>
        <v>1.5210582628251728</v>
      </c>
      <c r="AK94" s="241">
        <f>IF((ISERR(IRR($B$89:AK89))),0,IF(IRR($B$89:AK89)&lt;0,0,IRR($B$89:AK89)))</f>
        <v>1.5210582628252411</v>
      </c>
      <c r="AL94" s="241">
        <f>IF((ISERR(IRR($B$89:AL89))),0,IF(IRR($B$89:AL89)&lt;0,0,IRR($B$89:AL89)))</f>
        <v>1.5210582628252687</v>
      </c>
      <c r="AM94" s="241">
        <f>IF((ISERR(IRR($B$89:AM89))),0,IF(IRR($B$89:AM89)&lt;0,0,IRR($B$89:AM89)))</f>
        <v>1.5210582628252807</v>
      </c>
      <c r="AN94" s="241">
        <f>IF((ISERR(IRR($B$89:AN89))),0,IF(IRR($B$89:AN89)&lt;0,0,IRR($B$89:AN89)))</f>
        <v>1.5210582628252851</v>
      </c>
      <c r="AO94" s="241">
        <f>IF((ISERR(IRR($B$89:AO89))),0,IF(IRR($B$89:AO89)&lt;0,0,IRR($B$89:AO89)))</f>
        <v>1.5210582628252869</v>
      </c>
      <c r="AP94" s="241">
        <f>IF((ISERR(IRR($B$89:AP89))),0,IF(IRR($B$89:AP89)&lt;0,0,IRR($B$89:AP89)))</f>
        <v>1.5210582628252878</v>
      </c>
      <c r="AQ94" s="241">
        <f>IF((ISERR(IRR($B$89:AQ89))),0,IF(IRR($B$89:AQ89)&lt;0,0,IRR($B$89:AQ89)))</f>
        <v>1.5210582628252887</v>
      </c>
      <c r="AR94" s="241">
        <f>IF((ISERR(IRR($B$89:AR89))),0,IF(IRR($B$89:AR89)&lt;0,0,IRR($B$89:AR89)))</f>
        <v>1.5210582628252878</v>
      </c>
      <c r="AS94" s="241">
        <f>IF((ISERR(IRR($B$89:AS89))),0,IF(IRR($B$89:AS89)&lt;0,0,IRR($B$89:AS89)))</f>
        <v>1.5210582628252887</v>
      </c>
      <c r="AT94" s="241">
        <f>IF((ISERR(IRR($B$89:AT89))),0,IF(IRR($B$89:AT89)&lt;0,0,IRR($B$89:AT89)))</f>
        <v>1.5210582628252887</v>
      </c>
      <c r="AU94" s="241">
        <f>IF((ISERR(IRR($B$89:AU89))),0,IF(IRR($B$89:AU89)&lt;0,0,IRR($B$89:AU89)))</f>
        <v>1.5210582628252887</v>
      </c>
      <c r="AV94" s="241">
        <f>IF((ISERR(IRR($B$89:AV89))),0,IF(IRR($B$89:AV89)&lt;0,0,IRR($B$89:AV89)))</f>
        <v>1.5210582628252887</v>
      </c>
      <c r="AW94" s="241">
        <f>IF((ISERR(IRR($B$89:AW89))),0,IF(IRR($B$89:AW89)&lt;0,0,IRR($B$89:AW89)))</f>
        <v>1.5210582628252887</v>
      </c>
      <c r="AX94" s="241">
        <f>IF((ISERR(IRR($B$89:AX89))),0,IF(IRR($B$89:AX89)&lt;0,0,IRR($B$89:AX89)))</f>
        <v>1.5210582628252887</v>
      </c>
      <c r="AY94" s="241">
        <f>IF((ISERR(IRR($B$89:AY89))),0,IF(IRR($B$89:AY89)&lt;0,0,IRR($B$89:AY89)))</f>
        <v>1.5210582628252887</v>
      </c>
      <c r="AZ94" s="241">
        <f>IF((ISERR(IRR($B$89:AZ89))),0,IF(IRR($B$89:AZ89)&lt;0,0,IRR($B$89:AZ89)))</f>
        <v>1.5210582628252887</v>
      </c>
      <c r="BA94" s="241">
        <f>IF((ISERR(IRR($B$89:BA89))),0,IF(IRR($B$89:BA89)&lt;0,0,IRR($B$89:BA89)))</f>
        <v>1.5210582628252887</v>
      </c>
    </row>
    <row r="95" spans="1:53" s="166" customFormat="1" ht="14.25" x14ac:dyDescent="0.25">
      <c r="A95" s="239" t="s">
        <v>459</v>
      </c>
      <c r="B95" s="243">
        <f>IF(AND(B90&gt;0,A90&lt;0),(B79-(B90/(B90-A90))),0)</f>
        <v>0</v>
      </c>
      <c r="C95" s="243">
        <f t="shared" ref="C95:P95" si="27">IF(AND(C90&gt;0,B90&lt;0),(C79-(C90/(C90-B90))),0)</f>
        <v>0.64152362522953199</v>
      </c>
      <c r="D95" s="243">
        <f t="shared" si="27"/>
        <v>0</v>
      </c>
      <c r="E95" s="243">
        <f t="shared" si="27"/>
        <v>0</v>
      </c>
      <c r="F95" s="243">
        <f t="shared" si="27"/>
        <v>0</v>
      </c>
      <c r="G95" s="243">
        <f t="shared" si="27"/>
        <v>0</v>
      </c>
      <c r="H95" s="243">
        <f t="shared" si="27"/>
        <v>0</v>
      </c>
      <c r="I95" s="243">
        <f t="shared" si="27"/>
        <v>0</v>
      </c>
      <c r="J95" s="243">
        <f t="shared" si="27"/>
        <v>0</v>
      </c>
      <c r="K95" s="243">
        <f t="shared" si="27"/>
        <v>0</v>
      </c>
      <c r="L95" s="243">
        <f t="shared" si="27"/>
        <v>0</v>
      </c>
      <c r="M95" s="244">
        <f t="shared" si="27"/>
        <v>0</v>
      </c>
      <c r="N95" s="243">
        <f t="shared" si="27"/>
        <v>0</v>
      </c>
      <c r="O95" s="243">
        <f t="shared" si="27"/>
        <v>0</v>
      </c>
      <c r="P95" s="243">
        <f t="shared" si="27"/>
        <v>0</v>
      </c>
      <c r="Q95" s="243">
        <f t="shared" ref="Q95:BA95" si="28">IF(AND(Q90&gt;0,P90&lt;0),(Q80-(Q90/(Q90-P90))),0)</f>
        <v>0</v>
      </c>
      <c r="R95" s="243">
        <f t="shared" si="28"/>
        <v>0</v>
      </c>
      <c r="S95" s="243">
        <f t="shared" si="28"/>
        <v>0</v>
      </c>
      <c r="T95" s="243">
        <f t="shared" si="28"/>
        <v>0</v>
      </c>
      <c r="U95" s="243">
        <f t="shared" si="28"/>
        <v>0</v>
      </c>
      <c r="V95" s="243">
        <f t="shared" si="28"/>
        <v>0</v>
      </c>
      <c r="W95" s="243">
        <f t="shared" si="28"/>
        <v>0</v>
      </c>
      <c r="X95" s="243">
        <f t="shared" si="28"/>
        <v>0</v>
      </c>
      <c r="Y95" s="243">
        <f t="shared" si="28"/>
        <v>0</v>
      </c>
      <c r="Z95" s="243">
        <f t="shared" si="28"/>
        <v>0</v>
      </c>
      <c r="AA95" s="243">
        <f t="shared" si="28"/>
        <v>0</v>
      </c>
      <c r="AB95" s="243">
        <f t="shared" si="28"/>
        <v>0</v>
      </c>
      <c r="AC95" s="243">
        <f t="shared" si="28"/>
        <v>0</v>
      </c>
      <c r="AD95" s="243">
        <f t="shared" si="28"/>
        <v>0</v>
      </c>
      <c r="AE95" s="243">
        <f t="shared" si="28"/>
        <v>0</v>
      </c>
      <c r="AF95" s="243">
        <f t="shared" si="28"/>
        <v>0</v>
      </c>
      <c r="AG95" s="243">
        <f t="shared" si="28"/>
        <v>0</v>
      </c>
      <c r="AH95" s="243">
        <f t="shared" si="28"/>
        <v>0</v>
      </c>
      <c r="AI95" s="243">
        <f t="shared" si="28"/>
        <v>0</v>
      </c>
      <c r="AJ95" s="243">
        <f t="shared" si="28"/>
        <v>0</v>
      </c>
      <c r="AK95" s="243">
        <f t="shared" si="28"/>
        <v>0</v>
      </c>
      <c r="AL95" s="243">
        <f t="shared" si="28"/>
        <v>0</v>
      </c>
      <c r="AM95" s="243">
        <f t="shared" si="28"/>
        <v>0</v>
      </c>
      <c r="AN95" s="243">
        <f t="shared" si="28"/>
        <v>0</v>
      </c>
      <c r="AO95" s="243">
        <f t="shared" si="28"/>
        <v>0</v>
      </c>
      <c r="AP95" s="243">
        <f t="shared" si="28"/>
        <v>0</v>
      </c>
      <c r="AQ95" s="243">
        <f t="shared" si="28"/>
        <v>0</v>
      </c>
      <c r="AR95" s="243">
        <f t="shared" si="28"/>
        <v>0</v>
      </c>
      <c r="AS95" s="243">
        <f t="shared" si="28"/>
        <v>0</v>
      </c>
      <c r="AT95" s="243">
        <f t="shared" si="28"/>
        <v>0</v>
      </c>
      <c r="AU95" s="243">
        <f t="shared" si="28"/>
        <v>0</v>
      </c>
      <c r="AV95" s="243">
        <f t="shared" si="28"/>
        <v>0</v>
      </c>
      <c r="AW95" s="243">
        <f t="shared" si="28"/>
        <v>0</v>
      </c>
      <c r="AX95" s="243">
        <f t="shared" si="28"/>
        <v>0</v>
      </c>
      <c r="AY95" s="243">
        <f t="shared" si="28"/>
        <v>0</v>
      </c>
      <c r="AZ95" s="243">
        <f t="shared" si="28"/>
        <v>0</v>
      </c>
      <c r="BA95" s="243">
        <f t="shared" si="28"/>
        <v>0</v>
      </c>
    </row>
    <row r="96" spans="1:53" s="166" customFormat="1" ht="15" thickBot="1" x14ac:dyDescent="0.3">
      <c r="A96" s="245" t="s">
        <v>460</v>
      </c>
      <c r="B96" s="246">
        <f>IF(AND(B93&gt;0,A93&lt;0),(B79-(B93/(B93-A93))),0)</f>
        <v>0</v>
      </c>
      <c r="C96" s="246">
        <f t="shared" ref="C96:BA96" si="29">IF(AND(C93&gt;0,B93&lt;0),(C79-(C93/(C93-B93))),0)</f>
        <v>0.74737502339240469</v>
      </c>
      <c r="D96" s="246">
        <f t="shared" si="29"/>
        <v>0</v>
      </c>
      <c r="E96" s="246">
        <f t="shared" si="29"/>
        <v>0</v>
      </c>
      <c r="F96" s="246">
        <f t="shared" si="29"/>
        <v>0</v>
      </c>
      <c r="G96" s="246">
        <f t="shared" si="29"/>
        <v>0</v>
      </c>
      <c r="H96" s="246">
        <f t="shared" si="29"/>
        <v>0</v>
      </c>
      <c r="I96" s="246">
        <f t="shared" si="29"/>
        <v>0</v>
      </c>
      <c r="J96" s="246">
        <f t="shared" si="29"/>
        <v>0</v>
      </c>
      <c r="K96" s="246">
        <f t="shared" si="29"/>
        <v>0</v>
      </c>
      <c r="L96" s="246">
        <f t="shared" si="29"/>
        <v>0</v>
      </c>
      <c r="M96" s="247">
        <f t="shared" si="29"/>
        <v>0</v>
      </c>
      <c r="N96" s="246">
        <f t="shared" si="29"/>
        <v>0</v>
      </c>
      <c r="O96" s="246">
        <f t="shared" si="29"/>
        <v>0</v>
      </c>
      <c r="P96" s="246">
        <f t="shared" si="29"/>
        <v>0</v>
      </c>
      <c r="Q96" s="246">
        <f t="shared" si="29"/>
        <v>0</v>
      </c>
      <c r="R96" s="246">
        <f t="shared" si="29"/>
        <v>0</v>
      </c>
      <c r="S96" s="246">
        <f t="shared" si="29"/>
        <v>0</v>
      </c>
      <c r="T96" s="246">
        <f t="shared" si="29"/>
        <v>0</v>
      </c>
      <c r="U96" s="246">
        <f t="shared" si="29"/>
        <v>0</v>
      </c>
      <c r="V96" s="246">
        <f t="shared" si="29"/>
        <v>0</v>
      </c>
      <c r="W96" s="246">
        <f t="shared" si="29"/>
        <v>0</v>
      </c>
      <c r="X96" s="246">
        <f t="shared" si="29"/>
        <v>0</v>
      </c>
      <c r="Y96" s="246">
        <f t="shared" si="29"/>
        <v>0</v>
      </c>
      <c r="Z96" s="246">
        <f t="shared" si="29"/>
        <v>0</v>
      </c>
      <c r="AA96" s="246">
        <f t="shared" si="29"/>
        <v>0</v>
      </c>
      <c r="AB96" s="246">
        <f t="shared" si="29"/>
        <v>0</v>
      </c>
      <c r="AC96" s="246">
        <f t="shared" si="29"/>
        <v>0</v>
      </c>
      <c r="AD96" s="246">
        <f t="shared" si="29"/>
        <v>0</v>
      </c>
      <c r="AE96" s="246">
        <f t="shared" si="29"/>
        <v>0</v>
      </c>
      <c r="AF96" s="246">
        <f t="shared" si="29"/>
        <v>0</v>
      </c>
      <c r="AG96" s="246">
        <f t="shared" si="29"/>
        <v>0</v>
      </c>
      <c r="AH96" s="246">
        <f t="shared" si="29"/>
        <v>0</v>
      </c>
      <c r="AI96" s="246">
        <f t="shared" si="29"/>
        <v>0</v>
      </c>
      <c r="AJ96" s="246">
        <f t="shared" si="29"/>
        <v>0</v>
      </c>
      <c r="AK96" s="246">
        <f t="shared" si="29"/>
        <v>0</v>
      </c>
      <c r="AL96" s="246">
        <f t="shared" si="29"/>
        <v>0</v>
      </c>
      <c r="AM96" s="246">
        <f t="shared" si="29"/>
        <v>0</v>
      </c>
      <c r="AN96" s="246">
        <f t="shared" si="29"/>
        <v>0</v>
      </c>
      <c r="AO96" s="246">
        <f t="shared" si="29"/>
        <v>0</v>
      </c>
      <c r="AP96" s="246">
        <f t="shared" si="29"/>
        <v>0</v>
      </c>
      <c r="AQ96" s="246">
        <f t="shared" si="29"/>
        <v>0</v>
      </c>
      <c r="AR96" s="246">
        <f t="shared" si="29"/>
        <v>0</v>
      </c>
      <c r="AS96" s="246">
        <f t="shared" si="29"/>
        <v>0</v>
      </c>
      <c r="AT96" s="246">
        <f t="shared" si="29"/>
        <v>0</v>
      </c>
      <c r="AU96" s="246">
        <f t="shared" si="29"/>
        <v>0</v>
      </c>
      <c r="AV96" s="246">
        <f t="shared" si="29"/>
        <v>0</v>
      </c>
      <c r="AW96" s="246">
        <f t="shared" si="29"/>
        <v>0</v>
      </c>
      <c r="AX96" s="246">
        <f t="shared" si="29"/>
        <v>0</v>
      </c>
      <c r="AY96" s="246">
        <f t="shared" si="29"/>
        <v>0</v>
      </c>
      <c r="AZ96" s="246">
        <f t="shared" si="29"/>
        <v>0</v>
      </c>
      <c r="BA96" s="246">
        <f t="shared" si="29"/>
        <v>0</v>
      </c>
    </row>
    <row r="97" spans="1:52" x14ac:dyDescent="0.25">
      <c r="C97" s="248"/>
      <c r="D97" s="248"/>
      <c r="E97" s="248"/>
      <c r="F97" s="248"/>
      <c r="G97" s="248"/>
      <c r="H97" s="248"/>
      <c r="I97" s="248"/>
      <c r="J97" s="248"/>
    </row>
    <row r="98" spans="1:52" ht="64.5" customHeight="1" x14ac:dyDescent="0.25">
      <c r="A98" s="425"/>
      <c r="B98" s="425"/>
      <c r="C98" s="425"/>
      <c r="D98" s="425"/>
      <c r="E98" s="425"/>
      <c r="F98" s="425"/>
      <c r="G98" s="425"/>
      <c r="H98" s="425"/>
      <c r="I98" s="425"/>
      <c r="J98" s="425"/>
      <c r="K98" s="425"/>
    </row>
    <row r="100" spans="1:52" x14ac:dyDescent="0.25">
      <c r="C100" s="248"/>
    </row>
    <row r="102" spans="1:52" x14ac:dyDescent="0.25">
      <c r="AZ102" s="249"/>
    </row>
    <row r="103" spans="1:52" ht="27.75" x14ac:dyDescent="0.25">
      <c r="B103" s="165"/>
      <c r="M103" s="165"/>
    </row>
    <row r="104" spans="1:52" ht="27.75" x14ac:dyDescent="0.25">
      <c r="B104" s="165"/>
      <c r="M104" s="250"/>
    </row>
  </sheetData>
  <mergeCells count="23">
    <mergeCell ref="A18:L18"/>
    <mergeCell ref="A12:M12"/>
    <mergeCell ref="U14:X14"/>
    <mergeCell ref="A15:M15"/>
    <mergeCell ref="U15:W15"/>
    <mergeCell ref="A16:M16"/>
    <mergeCell ref="A13:M1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26" sqref="G26:J54"/>
    </sheetView>
  </sheetViews>
  <sheetFormatPr defaultRowHeight="15.75" x14ac:dyDescent="0.25"/>
  <cols>
    <col min="1" max="1" width="9.140625" style="138"/>
    <col min="2" max="2" width="37.7109375" style="138" customWidth="1"/>
    <col min="3" max="3" width="17.425781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30.4257812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3" t="s">
        <v>69</v>
      </c>
    </row>
    <row r="2" spans="1:44" ht="18.75" x14ac:dyDescent="0.3">
      <c r="L2" s="74" t="s">
        <v>10</v>
      </c>
    </row>
    <row r="3" spans="1:44" ht="18.75" x14ac:dyDescent="0.3">
      <c r="L3" s="74" t="s">
        <v>68</v>
      </c>
    </row>
    <row r="4" spans="1:44" ht="18.75" x14ac:dyDescent="0.3">
      <c r="K4" s="74"/>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74"/>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8</v>
      </c>
      <c r="B10" s="375"/>
      <c r="C10" s="375"/>
      <c r="D10" s="375"/>
      <c r="E10" s="375"/>
      <c r="F10" s="375"/>
      <c r="G10" s="375"/>
      <c r="H10" s="375"/>
      <c r="I10" s="375"/>
      <c r="J10" s="375"/>
      <c r="K10" s="375"/>
      <c r="L10" s="375"/>
    </row>
    <row r="11" spans="1:44" ht="18.75" x14ac:dyDescent="0.25">
      <c r="A11" s="380"/>
      <c r="B11" s="380"/>
      <c r="C11" s="380"/>
      <c r="D11" s="380"/>
      <c r="E11" s="380"/>
      <c r="F11" s="380"/>
      <c r="G11" s="380"/>
      <c r="H11" s="380"/>
      <c r="I11" s="380"/>
      <c r="J11" s="380"/>
      <c r="K11" s="380"/>
      <c r="L11" s="380"/>
    </row>
    <row r="12" spans="1:44" x14ac:dyDescent="0.25">
      <c r="A12" s="374" t="str">
        <f>'1. паспорт местоположение'!A12:C12</f>
        <v xml:space="preserve">K_NS3300.KL.0033 </v>
      </c>
      <c r="B12" s="374"/>
      <c r="C12" s="374"/>
      <c r="D12" s="374"/>
      <c r="E12" s="374"/>
      <c r="F12" s="374"/>
      <c r="G12" s="374"/>
      <c r="H12" s="374"/>
      <c r="I12" s="374"/>
      <c r="J12" s="374"/>
      <c r="K12" s="374"/>
      <c r="L12" s="374"/>
    </row>
    <row r="13" spans="1:44" x14ac:dyDescent="0.25">
      <c r="A13" s="375" t="s">
        <v>7</v>
      </c>
      <c r="B13" s="375"/>
      <c r="C13" s="375"/>
      <c r="D13" s="375"/>
      <c r="E13" s="375"/>
      <c r="F13" s="375"/>
      <c r="G13" s="375"/>
      <c r="H13" s="375"/>
      <c r="I13" s="375"/>
      <c r="J13" s="375"/>
      <c r="K13" s="375"/>
      <c r="L13" s="375"/>
    </row>
    <row r="14" spans="1:44" ht="18.75" x14ac:dyDescent="0.25">
      <c r="A14" s="381"/>
      <c r="B14" s="381"/>
      <c r="C14" s="381"/>
      <c r="D14" s="381"/>
      <c r="E14" s="381"/>
      <c r="F14" s="381"/>
      <c r="G14" s="381"/>
      <c r="H14" s="381"/>
      <c r="I14" s="381"/>
      <c r="J14" s="381"/>
      <c r="K14" s="381"/>
      <c r="L14" s="381"/>
    </row>
    <row r="15" spans="1:44" ht="36" customHeight="1" x14ac:dyDescent="0.25">
      <c r="A15" s="37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8"/>
      <c r="C15" s="378"/>
      <c r="D15" s="378"/>
      <c r="E15" s="378"/>
      <c r="F15" s="378"/>
      <c r="G15" s="378"/>
      <c r="H15" s="378"/>
      <c r="I15" s="378"/>
      <c r="J15" s="378"/>
      <c r="K15" s="378"/>
      <c r="L15" s="378"/>
    </row>
    <row r="16" spans="1:44" x14ac:dyDescent="0.25">
      <c r="A16" s="375" t="s">
        <v>6</v>
      </c>
      <c r="B16" s="375"/>
      <c r="C16" s="375"/>
      <c r="D16" s="375"/>
      <c r="E16" s="375"/>
      <c r="F16" s="375"/>
      <c r="G16" s="375"/>
      <c r="H16" s="375"/>
      <c r="I16" s="375"/>
      <c r="J16" s="375"/>
      <c r="K16" s="375"/>
      <c r="L16" s="375"/>
    </row>
    <row r="17" spans="1:12" ht="15.75" customHeight="1" x14ac:dyDescent="0.25">
      <c r="L17" s="274"/>
    </row>
    <row r="18" spans="1:12" x14ac:dyDescent="0.25">
      <c r="K18" s="139"/>
    </row>
    <row r="19" spans="1:12" ht="15.75" customHeight="1" x14ac:dyDescent="0.25">
      <c r="A19" s="446" t="s">
        <v>404</v>
      </c>
      <c r="B19" s="446"/>
      <c r="C19" s="446"/>
      <c r="D19" s="446"/>
      <c r="E19" s="446"/>
      <c r="F19" s="446"/>
      <c r="G19" s="446"/>
      <c r="H19" s="446"/>
      <c r="I19" s="446"/>
      <c r="J19" s="446"/>
      <c r="K19" s="446"/>
      <c r="L19" s="446"/>
    </row>
    <row r="20" spans="1:12" x14ac:dyDescent="0.25">
      <c r="A20" s="140"/>
      <c r="B20" s="140"/>
      <c r="C20" s="141"/>
      <c r="D20" s="141"/>
      <c r="E20" s="141"/>
      <c r="F20" s="141"/>
      <c r="G20" s="141"/>
      <c r="H20" s="141"/>
      <c r="I20" s="141"/>
      <c r="J20" s="141"/>
      <c r="K20" s="141"/>
      <c r="L20" s="141"/>
    </row>
    <row r="21" spans="1:12" ht="28.5" customHeight="1" x14ac:dyDescent="0.25">
      <c r="A21" s="440" t="s">
        <v>220</v>
      </c>
      <c r="B21" s="440" t="s">
        <v>219</v>
      </c>
      <c r="C21" s="441" t="s">
        <v>338</v>
      </c>
      <c r="D21" s="441"/>
      <c r="E21" s="441"/>
      <c r="F21" s="441"/>
      <c r="G21" s="441"/>
      <c r="H21" s="441"/>
      <c r="I21" s="442" t="s">
        <v>218</v>
      </c>
      <c r="J21" s="443" t="s">
        <v>340</v>
      </c>
      <c r="K21" s="440" t="s">
        <v>217</v>
      </c>
      <c r="L21" s="436" t="s">
        <v>339</v>
      </c>
    </row>
    <row r="22" spans="1:12" ht="58.5" customHeight="1" x14ac:dyDescent="0.25">
      <c r="A22" s="440"/>
      <c r="B22" s="440"/>
      <c r="C22" s="437" t="s">
        <v>2</v>
      </c>
      <c r="D22" s="437"/>
      <c r="E22" s="142"/>
      <c r="F22" s="143"/>
      <c r="G22" s="438" t="s">
        <v>1</v>
      </c>
      <c r="H22" s="439"/>
      <c r="I22" s="442"/>
      <c r="J22" s="444"/>
      <c r="K22" s="440"/>
      <c r="L22" s="436"/>
    </row>
    <row r="23" spans="1:12" ht="47.25" x14ac:dyDescent="0.25">
      <c r="A23" s="440"/>
      <c r="B23" s="440"/>
      <c r="C23" s="144" t="s">
        <v>216</v>
      </c>
      <c r="D23" s="144" t="s">
        <v>215</v>
      </c>
      <c r="E23" s="144" t="s">
        <v>216</v>
      </c>
      <c r="F23" s="144" t="s">
        <v>215</v>
      </c>
      <c r="G23" s="144" t="s">
        <v>216</v>
      </c>
      <c r="H23" s="144" t="s">
        <v>215</v>
      </c>
      <c r="I23" s="442"/>
      <c r="J23" s="445"/>
      <c r="K23" s="440"/>
      <c r="L23" s="436"/>
    </row>
    <row r="24" spans="1:12" x14ac:dyDescent="0.25">
      <c r="A24" s="275">
        <v>1</v>
      </c>
      <c r="B24" s="275">
        <v>2</v>
      </c>
      <c r="C24" s="144">
        <v>3</v>
      </c>
      <c r="D24" s="144">
        <v>4</v>
      </c>
      <c r="E24" s="144">
        <v>5</v>
      </c>
      <c r="F24" s="144">
        <v>6</v>
      </c>
      <c r="G24" s="144">
        <v>7</v>
      </c>
      <c r="H24" s="144">
        <v>8</v>
      </c>
      <c r="I24" s="144">
        <v>9</v>
      </c>
      <c r="J24" s="144">
        <v>10</v>
      </c>
      <c r="K24" s="144">
        <v>11</v>
      </c>
      <c r="L24" s="144">
        <v>12</v>
      </c>
    </row>
    <row r="25" spans="1:12" x14ac:dyDescent="0.25">
      <c r="A25" s="288">
        <v>1</v>
      </c>
      <c r="B25" s="289" t="s">
        <v>214</v>
      </c>
      <c r="C25" s="145"/>
      <c r="D25" s="146"/>
      <c r="E25" s="146"/>
      <c r="F25" s="146"/>
      <c r="G25" s="146"/>
      <c r="H25" s="146"/>
      <c r="I25" s="146"/>
      <c r="J25" s="146"/>
      <c r="K25" s="56"/>
      <c r="L25" s="131"/>
    </row>
    <row r="26" spans="1:12" ht="21.75" customHeight="1" x14ac:dyDescent="0.25">
      <c r="A26" s="288" t="s">
        <v>213</v>
      </c>
      <c r="B26" s="290" t="s">
        <v>345</v>
      </c>
      <c r="C26" s="54">
        <v>43619</v>
      </c>
      <c r="D26" s="54">
        <v>43629</v>
      </c>
      <c r="E26" s="146"/>
      <c r="F26" s="146"/>
      <c r="G26" s="54">
        <v>43619</v>
      </c>
      <c r="H26" s="54">
        <v>43629</v>
      </c>
      <c r="I26" s="278">
        <v>1</v>
      </c>
      <c r="J26" s="278">
        <v>1</v>
      </c>
      <c r="K26" s="56"/>
      <c r="L26" s="56"/>
    </row>
    <row r="27" spans="1:12" s="147" customFormat="1" ht="39" customHeight="1" x14ac:dyDescent="0.25">
      <c r="A27" s="288" t="s">
        <v>212</v>
      </c>
      <c r="B27" s="290" t="s">
        <v>347</v>
      </c>
      <c r="C27" s="54" t="s">
        <v>439</v>
      </c>
      <c r="D27" s="54"/>
      <c r="E27" s="54" t="s">
        <v>439</v>
      </c>
      <c r="F27" s="54" t="s">
        <v>439</v>
      </c>
      <c r="G27" s="54" t="s">
        <v>439</v>
      </c>
      <c r="H27" s="54"/>
      <c r="I27" s="54"/>
      <c r="J27" s="54"/>
      <c r="K27" s="56"/>
      <c r="L27" s="56"/>
    </row>
    <row r="28" spans="1:12" s="147" customFormat="1" ht="70.5" customHeight="1" x14ac:dyDescent="0.25">
      <c r="A28" s="288" t="s">
        <v>346</v>
      </c>
      <c r="B28" s="290" t="s">
        <v>351</v>
      </c>
      <c r="C28" s="54" t="s">
        <v>439</v>
      </c>
      <c r="D28" s="54"/>
      <c r="E28" s="54" t="s">
        <v>439</v>
      </c>
      <c r="F28" s="54" t="s">
        <v>439</v>
      </c>
      <c r="G28" s="54" t="s">
        <v>439</v>
      </c>
      <c r="H28" s="54"/>
      <c r="I28" s="54"/>
      <c r="J28" s="54"/>
      <c r="K28" s="56"/>
      <c r="L28" s="56"/>
    </row>
    <row r="29" spans="1:12" s="147" customFormat="1" ht="54" customHeight="1" x14ac:dyDescent="0.25">
      <c r="A29" s="288" t="s">
        <v>211</v>
      </c>
      <c r="B29" s="290" t="s">
        <v>350</v>
      </c>
      <c r="C29" s="54" t="s">
        <v>439</v>
      </c>
      <c r="D29" s="54"/>
      <c r="E29" s="54" t="s">
        <v>439</v>
      </c>
      <c r="F29" s="54" t="s">
        <v>439</v>
      </c>
      <c r="G29" s="54" t="s">
        <v>439</v>
      </c>
      <c r="H29" s="54"/>
      <c r="I29" s="54"/>
      <c r="J29" s="54"/>
      <c r="K29" s="56"/>
      <c r="L29" s="56"/>
    </row>
    <row r="30" spans="1:12" s="147" customFormat="1" ht="57" customHeight="1" x14ac:dyDescent="0.25">
      <c r="A30" s="288" t="s">
        <v>210</v>
      </c>
      <c r="B30" s="290" t="s">
        <v>352</v>
      </c>
      <c r="C30" s="54">
        <v>44032</v>
      </c>
      <c r="D30" s="57">
        <v>44494</v>
      </c>
      <c r="E30" s="146"/>
      <c r="F30" s="146"/>
      <c r="G30" s="285">
        <v>44032</v>
      </c>
      <c r="H30" s="50">
        <v>44910</v>
      </c>
      <c r="I30" s="278">
        <v>1</v>
      </c>
      <c r="J30" s="278">
        <v>1</v>
      </c>
      <c r="K30" s="287"/>
      <c r="L30" s="56"/>
    </row>
    <row r="31" spans="1:12" s="147" customFormat="1" ht="37.5" customHeight="1" x14ac:dyDescent="0.25">
      <c r="A31" s="288" t="s">
        <v>209</v>
      </c>
      <c r="B31" s="291" t="s">
        <v>348</v>
      </c>
      <c r="C31" s="57">
        <v>43820</v>
      </c>
      <c r="D31" s="57">
        <v>43840</v>
      </c>
      <c r="E31" s="146"/>
      <c r="F31" s="146"/>
      <c r="G31" s="57">
        <f>H31-20</f>
        <v>43820</v>
      </c>
      <c r="H31" s="57">
        <v>43840</v>
      </c>
      <c r="I31" s="278">
        <v>1</v>
      </c>
      <c r="J31" s="278">
        <v>1</v>
      </c>
      <c r="K31" s="56"/>
      <c r="L31" s="56"/>
    </row>
    <row r="32" spans="1:12" s="147" customFormat="1" ht="31.5" x14ac:dyDescent="0.25">
      <c r="A32" s="288" t="s">
        <v>207</v>
      </c>
      <c r="B32" s="291" t="s">
        <v>353</v>
      </c>
      <c r="C32" s="57">
        <v>43991</v>
      </c>
      <c r="D32" s="57">
        <v>44032</v>
      </c>
      <c r="E32" s="146"/>
      <c r="F32" s="146"/>
      <c r="G32" s="57">
        <v>43991</v>
      </c>
      <c r="H32" s="57">
        <v>44032</v>
      </c>
      <c r="I32" s="279">
        <v>1</v>
      </c>
      <c r="J32" s="279">
        <v>1</v>
      </c>
      <c r="K32" s="56"/>
      <c r="L32" s="56"/>
    </row>
    <row r="33" spans="1:12" s="147" customFormat="1" ht="37.5" customHeight="1" x14ac:dyDescent="0.25">
      <c r="A33" s="288" t="s">
        <v>364</v>
      </c>
      <c r="B33" s="291" t="s">
        <v>302</v>
      </c>
      <c r="C33" s="54" t="s">
        <v>439</v>
      </c>
      <c r="D33" s="53"/>
      <c r="E33" s="53" t="s">
        <v>439</v>
      </c>
      <c r="F33" s="53" t="s">
        <v>439</v>
      </c>
      <c r="G33" s="54" t="s">
        <v>439</v>
      </c>
      <c r="H33" s="53"/>
      <c r="I33" s="53"/>
      <c r="J33" s="53"/>
      <c r="K33" s="56"/>
      <c r="L33" s="56"/>
    </row>
    <row r="34" spans="1:12" s="147" customFormat="1" ht="47.25" customHeight="1" x14ac:dyDescent="0.25">
      <c r="A34" s="288" t="s">
        <v>365</v>
      </c>
      <c r="B34" s="291" t="s">
        <v>357</v>
      </c>
      <c r="C34" s="54" t="s">
        <v>439</v>
      </c>
      <c r="D34" s="53"/>
      <c r="E34" s="53" t="s">
        <v>439</v>
      </c>
      <c r="F34" s="53" t="s">
        <v>439</v>
      </c>
      <c r="G34" s="54" t="s">
        <v>439</v>
      </c>
      <c r="H34" s="53"/>
      <c r="I34" s="53"/>
      <c r="J34" s="53"/>
      <c r="K34" s="148"/>
      <c r="L34" s="56"/>
    </row>
    <row r="35" spans="1:12" s="147" customFormat="1" ht="49.5" customHeight="1" x14ac:dyDescent="0.25">
      <c r="A35" s="288" t="s">
        <v>366</v>
      </c>
      <c r="B35" s="291" t="s">
        <v>208</v>
      </c>
      <c r="C35" s="54">
        <v>44494</v>
      </c>
      <c r="D35" s="57">
        <v>44499</v>
      </c>
      <c r="E35" s="53"/>
      <c r="F35" s="53"/>
      <c r="G35" s="54">
        <v>44525</v>
      </c>
      <c r="H35" s="57">
        <v>44897</v>
      </c>
      <c r="I35" s="279">
        <v>1</v>
      </c>
      <c r="J35" s="279">
        <v>1</v>
      </c>
      <c r="K35" s="148"/>
      <c r="L35" s="56"/>
    </row>
    <row r="36" spans="1:12" ht="37.5" customHeight="1" x14ac:dyDescent="0.25">
      <c r="A36" s="288" t="s">
        <v>367</v>
      </c>
      <c r="B36" s="291" t="s">
        <v>349</v>
      </c>
      <c r="C36" s="54" t="s">
        <v>439</v>
      </c>
      <c r="D36" s="53"/>
      <c r="E36" s="53" t="s">
        <v>439</v>
      </c>
      <c r="F36" s="53" t="s">
        <v>439</v>
      </c>
      <c r="G36" s="54" t="s">
        <v>439</v>
      </c>
      <c r="H36" s="53"/>
      <c r="I36" s="53"/>
      <c r="J36" s="53"/>
      <c r="K36" s="56"/>
      <c r="L36" s="56"/>
    </row>
    <row r="37" spans="1:12" ht="41.25" customHeight="1" x14ac:dyDescent="0.25">
      <c r="A37" s="288" t="s">
        <v>368</v>
      </c>
      <c r="B37" s="291" t="s">
        <v>206</v>
      </c>
      <c r="C37" s="57">
        <v>43991</v>
      </c>
      <c r="D37" s="57">
        <v>44032</v>
      </c>
      <c r="E37" s="149"/>
      <c r="F37" s="150"/>
      <c r="G37" s="57">
        <f>G32</f>
        <v>43991</v>
      </c>
      <c r="H37" s="57">
        <f>H32</f>
        <v>44032</v>
      </c>
      <c r="I37" s="279">
        <v>1</v>
      </c>
      <c r="J37" s="279">
        <v>1</v>
      </c>
      <c r="K37" s="56"/>
      <c r="L37" s="56"/>
    </row>
    <row r="38" spans="1:12" x14ac:dyDescent="0.25">
      <c r="A38" s="288" t="s">
        <v>542</v>
      </c>
      <c r="B38" s="289" t="s">
        <v>205</v>
      </c>
      <c r="C38" s="55"/>
      <c r="D38" s="56"/>
      <c r="E38" s="56"/>
      <c r="F38" s="56"/>
      <c r="G38" s="55"/>
      <c r="H38" s="56"/>
      <c r="I38" s="151"/>
      <c r="J38" s="151"/>
      <c r="K38" s="56"/>
      <c r="L38" s="56"/>
    </row>
    <row r="39" spans="1:12" ht="71.25" customHeight="1" x14ac:dyDescent="0.25">
      <c r="A39" s="288">
        <v>2</v>
      </c>
      <c r="B39" s="291" t="s">
        <v>354</v>
      </c>
      <c r="C39" s="57">
        <v>43820</v>
      </c>
      <c r="D39" s="57">
        <v>43840</v>
      </c>
      <c r="E39" s="56"/>
      <c r="F39" s="56"/>
      <c r="G39" s="57">
        <f>H39-20</f>
        <v>43820</v>
      </c>
      <c r="H39" s="57">
        <v>43840</v>
      </c>
      <c r="I39" s="278">
        <v>1</v>
      </c>
      <c r="J39" s="278">
        <v>1</v>
      </c>
      <c r="K39" s="56"/>
      <c r="L39" s="56"/>
    </row>
    <row r="40" spans="1:12" ht="33.75" customHeight="1" x14ac:dyDescent="0.25">
      <c r="A40" s="288" t="s">
        <v>204</v>
      </c>
      <c r="B40" s="291" t="s">
        <v>356</v>
      </c>
      <c r="C40" s="54">
        <v>44032</v>
      </c>
      <c r="D40" s="57">
        <v>44047</v>
      </c>
      <c r="E40" s="56"/>
      <c r="F40" s="56"/>
      <c r="G40" s="54">
        <f>H32</f>
        <v>44032</v>
      </c>
      <c r="H40" s="57">
        <f>G40+15</f>
        <v>44047</v>
      </c>
      <c r="I40" s="278">
        <v>1</v>
      </c>
      <c r="J40" s="278">
        <v>1</v>
      </c>
      <c r="K40" s="56"/>
      <c r="L40" s="56"/>
    </row>
    <row r="41" spans="1:12" ht="63" customHeight="1" x14ac:dyDescent="0.25">
      <c r="A41" s="288" t="s">
        <v>203</v>
      </c>
      <c r="B41" s="289" t="s">
        <v>435</v>
      </c>
      <c r="C41" s="55"/>
      <c r="D41" s="56"/>
      <c r="E41" s="56"/>
      <c r="F41" s="56"/>
      <c r="G41" s="55"/>
      <c r="H41" s="56"/>
      <c r="I41" s="280"/>
      <c r="J41" s="280"/>
      <c r="K41" s="56"/>
      <c r="L41" s="56"/>
    </row>
    <row r="42" spans="1:12" ht="58.5" customHeight="1" x14ac:dyDescent="0.25">
      <c r="A42" s="288">
        <v>3</v>
      </c>
      <c r="B42" s="291" t="s">
        <v>355</v>
      </c>
      <c r="C42" s="57">
        <v>44032</v>
      </c>
      <c r="D42" s="57">
        <v>44042</v>
      </c>
      <c r="E42" s="56"/>
      <c r="F42" s="56"/>
      <c r="G42" s="57">
        <f>H32</f>
        <v>44032</v>
      </c>
      <c r="H42" s="57">
        <f>G42+10</f>
        <v>44042</v>
      </c>
      <c r="I42" s="278">
        <v>1</v>
      </c>
      <c r="J42" s="278">
        <v>1</v>
      </c>
      <c r="K42" s="56"/>
      <c r="L42" s="56"/>
    </row>
    <row r="43" spans="1:12" ht="34.5" customHeight="1" x14ac:dyDescent="0.25">
      <c r="A43" s="288" t="s">
        <v>202</v>
      </c>
      <c r="B43" s="291" t="s">
        <v>200</v>
      </c>
      <c r="C43" s="54" t="s">
        <v>439</v>
      </c>
      <c r="D43" s="57"/>
      <c r="E43" s="56"/>
      <c r="F43" s="56"/>
      <c r="G43" s="54" t="s">
        <v>439</v>
      </c>
      <c r="H43" s="57"/>
      <c r="I43" s="278"/>
      <c r="J43" s="278"/>
      <c r="K43" s="56"/>
      <c r="L43" s="56"/>
    </row>
    <row r="44" spans="1:12" ht="24.75" customHeight="1" x14ac:dyDescent="0.25">
      <c r="A44" s="288" t="s">
        <v>201</v>
      </c>
      <c r="B44" s="291" t="s">
        <v>198</v>
      </c>
      <c r="C44" s="54" t="s">
        <v>439</v>
      </c>
      <c r="D44" s="57"/>
      <c r="E44" s="56"/>
      <c r="F44" s="56"/>
      <c r="G44" s="54" t="s">
        <v>439</v>
      </c>
      <c r="H44" s="57"/>
      <c r="I44" s="278"/>
      <c r="J44" s="278"/>
      <c r="K44" s="56"/>
      <c r="L44" s="56"/>
    </row>
    <row r="45" spans="1:12" ht="90.75" customHeight="1" x14ac:dyDescent="0.25">
      <c r="A45" s="288" t="s">
        <v>199</v>
      </c>
      <c r="B45" s="291" t="s">
        <v>360</v>
      </c>
      <c r="C45" s="54" t="s">
        <v>439</v>
      </c>
      <c r="D45" s="53"/>
      <c r="E45" s="53" t="s">
        <v>439</v>
      </c>
      <c r="F45" s="53" t="s">
        <v>439</v>
      </c>
      <c r="G45" s="53"/>
      <c r="H45" s="53"/>
      <c r="I45" s="53"/>
      <c r="J45" s="53"/>
      <c r="K45" s="56"/>
      <c r="L45" s="56"/>
    </row>
    <row r="46" spans="1:12" ht="167.25" customHeight="1" x14ac:dyDescent="0.25">
      <c r="A46" s="288" t="s">
        <v>197</v>
      </c>
      <c r="B46" s="291" t="s">
        <v>358</v>
      </c>
      <c r="C46" s="54" t="s">
        <v>439</v>
      </c>
      <c r="D46" s="53"/>
      <c r="E46" s="53" t="s">
        <v>439</v>
      </c>
      <c r="F46" s="53" t="s">
        <v>439</v>
      </c>
      <c r="G46" s="53"/>
      <c r="H46" s="53"/>
      <c r="I46" s="53"/>
      <c r="J46" s="53"/>
      <c r="K46" s="56"/>
      <c r="L46" s="56"/>
    </row>
    <row r="47" spans="1:12" ht="30.75" customHeight="1" x14ac:dyDescent="0.25">
      <c r="A47" s="288" t="s">
        <v>195</v>
      </c>
      <c r="B47" s="291" t="s">
        <v>196</v>
      </c>
      <c r="C47" s="54" t="s">
        <v>439</v>
      </c>
      <c r="D47" s="57"/>
      <c r="E47" s="56"/>
      <c r="F47" s="56"/>
      <c r="G47" s="54" t="s">
        <v>439</v>
      </c>
      <c r="H47" s="57"/>
      <c r="I47" s="278"/>
      <c r="J47" s="278"/>
      <c r="K47" s="56"/>
      <c r="L47" s="56"/>
    </row>
    <row r="48" spans="1:12" ht="37.5" customHeight="1" x14ac:dyDescent="0.25">
      <c r="A48" s="288" t="s">
        <v>369</v>
      </c>
      <c r="B48" s="289" t="s">
        <v>194</v>
      </c>
      <c r="C48" s="55"/>
      <c r="D48" s="56"/>
      <c r="E48" s="56"/>
      <c r="F48" s="56"/>
      <c r="G48" s="55"/>
      <c r="H48" s="56"/>
      <c r="I48" s="280"/>
      <c r="J48" s="280"/>
      <c r="K48" s="56"/>
      <c r="L48" s="56"/>
    </row>
    <row r="49" spans="1:12" ht="35.25" customHeight="1" x14ac:dyDescent="0.25">
      <c r="A49" s="288">
        <v>4</v>
      </c>
      <c r="B49" s="291" t="s">
        <v>192</v>
      </c>
      <c r="C49" s="57">
        <v>44067</v>
      </c>
      <c r="D49" s="57">
        <v>44070</v>
      </c>
      <c r="E49" s="56"/>
      <c r="F49" s="56"/>
      <c r="G49" s="50">
        <v>44067</v>
      </c>
      <c r="H49" s="50">
        <v>44070</v>
      </c>
      <c r="I49" s="279">
        <v>1</v>
      </c>
      <c r="J49" s="278">
        <v>1</v>
      </c>
      <c r="K49" s="56"/>
      <c r="L49" s="56"/>
    </row>
    <row r="50" spans="1:12" ht="86.25" customHeight="1" x14ac:dyDescent="0.25">
      <c r="A50" s="288" t="s">
        <v>193</v>
      </c>
      <c r="B50" s="291" t="s">
        <v>359</v>
      </c>
      <c r="C50" s="54">
        <v>44520</v>
      </c>
      <c r="D50" s="54">
        <v>44525</v>
      </c>
      <c r="E50" s="56"/>
      <c r="F50" s="56"/>
      <c r="G50" s="285">
        <v>44520</v>
      </c>
      <c r="H50" s="285">
        <v>44920</v>
      </c>
      <c r="I50" s="279">
        <v>1</v>
      </c>
      <c r="J50" s="278">
        <v>1</v>
      </c>
      <c r="K50" s="281"/>
      <c r="L50" s="56"/>
    </row>
    <row r="51" spans="1:12" ht="77.25" customHeight="1" x14ac:dyDescent="0.25">
      <c r="A51" s="288" t="s">
        <v>191</v>
      </c>
      <c r="B51" s="291" t="s">
        <v>361</v>
      </c>
      <c r="C51" s="57">
        <v>44525</v>
      </c>
      <c r="D51" s="57">
        <v>44555</v>
      </c>
      <c r="E51" s="57" t="s">
        <v>439</v>
      </c>
      <c r="F51" s="57" t="s">
        <v>439</v>
      </c>
      <c r="G51" s="54" t="s">
        <v>439</v>
      </c>
      <c r="H51" s="50"/>
      <c r="I51" s="50"/>
      <c r="J51" s="57"/>
      <c r="K51" s="56"/>
      <c r="L51" s="56"/>
    </row>
    <row r="52" spans="1:12" ht="71.25" customHeight="1" x14ac:dyDescent="0.25">
      <c r="A52" s="288" t="s">
        <v>189</v>
      </c>
      <c r="B52" s="291" t="s">
        <v>190</v>
      </c>
      <c r="C52" s="54">
        <v>44525</v>
      </c>
      <c r="D52" s="54">
        <v>44555</v>
      </c>
      <c r="E52" s="56"/>
      <c r="F52" s="56"/>
      <c r="G52" s="285">
        <v>44525</v>
      </c>
      <c r="H52" s="285">
        <v>44555</v>
      </c>
      <c r="I52" s="279">
        <v>1</v>
      </c>
      <c r="J52" s="278">
        <v>1</v>
      </c>
      <c r="K52" s="56"/>
      <c r="L52" s="56"/>
    </row>
    <row r="53" spans="1:12" ht="48" customHeight="1" x14ac:dyDescent="0.25">
      <c r="A53" s="288" t="s">
        <v>187</v>
      </c>
      <c r="B53" s="292" t="s">
        <v>362</v>
      </c>
      <c r="C53" s="52">
        <v>44555</v>
      </c>
      <c r="D53" s="52">
        <v>44560</v>
      </c>
      <c r="E53" s="56"/>
      <c r="F53" s="56"/>
      <c r="G53" s="286">
        <v>44920</v>
      </c>
      <c r="H53" s="286">
        <v>44925</v>
      </c>
      <c r="I53" s="279">
        <v>1</v>
      </c>
      <c r="J53" s="278">
        <v>1</v>
      </c>
      <c r="K53" s="56"/>
      <c r="L53" s="56"/>
    </row>
    <row r="54" spans="1:12" ht="46.5" customHeight="1" x14ac:dyDescent="0.25">
      <c r="A54" s="288" t="s">
        <v>363</v>
      </c>
      <c r="B54" s="291" t="s">
        <v>188</v>
      </c>
      <c r="C54" s="54" t="s">
        <v>439</v>
      </c>
      <c r="D54" s="57"/>
      <c r="E54" s="57" t="s">
        <v>439</v>
      </c>
      <c r="F54" s="57" t="s">
        <v>439</v>
      </c>
      <c r="G54" s="54" t="s">
        <v>439</v>
      </c>
      <c r="H54" s="50"/>
      <c r="I54" s="50"/>
      <c r="J54" s="57"/>
      <c r="K54" s="56"/>
      <c r="L54" s="5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8.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row>
    <row r="5" spans="1:29" ht="18.75" x14ac:dyDescent="0.3">
      <c r="A5" s="34"/>
      <c r="B5" s="34"/>
      <c r="C5" s="34"/>
      <c r="D5" s="34"/>
      <c r="E5" s="34"/>
      <c r="F5" s="34"/>
      <c r="H5" s="34"/>
      <c r="I5" s="34"/>
      <c r="Q5" s="13"/>
    </row>
    <row r="6" spans="1:29" ht="18.75" x14ac:dyDescent="0.25">
      <c r="A6" s="419" t="s">
        <v>9</v>
      </c>
      <c r="B6" s="419"/>
      <c r="C6" s="419"/>
      <c r="D6" s="419"/>
      <c r="E6" s="419"/>
      <c r="F6" s="419"/>
      <c r="G6" s="419"/>
      <c r="H6" s="419"/>
      <c r="I6" s="419"/>
      <c r="J6" s="419"/>
      <c r="K6" s="419"/>
      <c r="L6" s="419"/>
      <c r="M6" s="419"/>
      <c r="N6" s="419"/>
      <c r="O6" s="419"/>
      <c r="P6" s="419"/>
      <c r="Q6" s="419"/>
    </row>
    <row r="7" spans="1:29" ht="18.75" x14ac:dyDescent="0.25">
      <c r="A7" s="46"/>
      <c r="B7" s="46"/>
      <c r="C7" s="46"/>
      <c r="D7" s="46"/>
      <c r="E7" s="46"/>
      <c r="F7" s="46"/>
      <c r="G7" s="46"/>
      <c r="H7" s="36"/>
      <c r="I7" s="36"/>
      <c r="J7" s="36"/>
      <c r="K7" s="36"/>
      <c r="L7" s="36"/>
      <c r="M7" s="36"/>
      <c r="N7" s="36"/>
      <c r="O7" s="36"/>
      <c r="P7" s="36"/>
      <c r="Q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row>
    <row r="9" spans="1:29" ht="18.75" customHeight="1" x14ac:dyDescent="0.25">
      <c r="A9" s="421" t="s">
        <v>8</v>
      </c>
      <c r="B9" s="421"/>
      <c r="C9" s="421"/>
      <c r="D9" s="421"/>
      <c r="E9" s="421"/>
      <c r="F9" s="421"/>
      <c r="G9" s="421"/>
      <c r="H9" s="421"/>
      <c r="I9" s="421"/>
      <c r="J9" s="421"/>
      <c r="K9" s="421"/>
      <c r="L9" s="421"/>
      <c r="M9" s="421"/>
      <c r="N9" s="421"/>
      <c r="O9" s="421"/>
      <c r="P9" s="421"/>
      <c r="Q9" s="421"/>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row>
    <row r="12" spans="1:29" x14ac:dyDescent="0.25">
      <c r="A12" s="421" t="s">
        <v>7</v>
      </c>
      <c r="B12" s="421"/>
      <c r="C12" s="421"/>
      <c r="D12" s="421"/>
      <c r="E12" s="421"/>
      <c r="F12" s="421"/>
      <c r="G12" s="421"/>
      <c r="H12" s="421"/>
      <c r="I12" s="421"/>
      <c r="J12" s="421"/>
      <c r="K12" s="421"/>
      <c r="L12" s="421"/>
      <c r="M12" s="421"/>
      <c r="N12" s="421"/>
      <c r="O12" s="421"/>
      <c r="P12" s="421"/>
      <c r="Q12" s="421"/>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5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51"/>
      <c r="C14" s="451"/>
      <c r="D14" s="451"/>
      <c r="E14" s="451"/>
      <c r="F14" s="451"/>
      <c r="G14" s="451"/>
      <c r="H14" s="451"/>
      <c r="I14" s="451"/>
      <c r="J14" s="451"/>
      <c r="K14" s="451"/>
      <c r="L14" s="451"/>
      <c r="M14" s="451"/>
      <c r="N14" s="451"/>
      <c r="O14" s="451"/>
      <c r="P14" s="451"/>
      <c r="Q14" s="451"/>
    </row>
    <row r="15" spans="1:29" ht="15.75" customHeight="1" x14ac:dyDescent="0.25">
      <c r="A15" s="421" t="s">
        <v>6</v>
      </c>
      <c r="B15" s="421"/>
      <c r="C15" s="421"/>
      <c r="D15" s="421"/>
      <c r="E15" s="421"/>
      <c r="F15" s="421"/>
      <c r="G15" s="421"/>
      <c r="H15" s="421"/>
      <c r="I15" s="421"/>
      <c r="J15" s="421"/>
      <c r="K15" s="421"/>
      <c r="L15" s="421"/>
      <c r="M15" s="421"/>
      <c r="N15" s="421"/>
      <c r="O15" s="421"/>
      <c r="P15" s="421"/>
      <c r="Q15" s="421"/>
    </row>
    <row r="16" spans="1:29" x14ac:dyDescent="0.25">
      <c r="A16" s="452"/>
      <c r="B16" s="452"/>
      <c r="C16" s="452"/>
      <c r="D16" s="452"/>
      <c r="E16" s="452"/>
      <c r="F16" s="452"/>
      <c r="G16" s="452"/>
      <c r="H16" s="452"/>
      <c r="I16" s="452"/>
      <c r="J16" s="452"/>
      <c r="K16" s="452"/>
      <c r="L16" s="452"/>
      <c r="M16" s="452"/>
      <c r="N16" s="452"/>
      <c r="O16" s="452"/>
      <c r="P16" s="452"/>
      <c r="Q16" s="452"/>
    </row>
    <row r="17" spans="1:35" x14ac:dyDescent="0.25">
      <c r="A17" s="34"/>
      <c r="H17" s="34"/>
      <c r="I17" s="34"/>
      <c r="J17" s="34"/>
      <c r="K17" s="34"/>
      <c r="L17" s="34"/>
      <c r="M17" s="34"/>
      <c r="N17" s="34"/>
      <c r="O17" s="34"/>
      <c r="P17" s="34"/>
    </row>
    <row r="18" spans="1:35" x14ac:dyDescent="0.25">
      <c r="A18" s="453" t="s">
        <v>405</v>
      </c>
      <c r="B18" s="453"/>
      <c r="C18" s="453"/>
      <c r="D18" s="453"/>
      <c r="E18" s="453"/>
      <c r="F18" s="453"/>
      <c r="G18" s="453"/>
      <c r="H18" s="453"/>
      <c r="I18" s="453"/>
      <c r="J18" s="453"/>
      <c r="K18" s="453"/>
      <c r="L18" s="453"/>
      <c r="M18" s="453"/>
      <c r="N18" s="453"/>
      <c r="O18" s="453"/>
      <c r="P18" s="453"/>
      <c r="Q18" s="453"/>
    </row>
    <row r="19" spans="1:35" x14ac:dyDescent="0.25">
      <c r="A19" s="34"/>
      <c r="B19" s="34"/>
      <c r="C19" s="34"/>
      <c r="D19" s="34"/>
      <c r="E19" s="34"/>
      <c r="F19" s="34"/>
      <c r="H19" s="34"/>
      <c r="I19" s="34"/>
      <c r="J19" s="34"/>
      <c r="K19" s="34"/>
      <c r="L19" s="34"/>
      <c r="M19" s="34"/>
      <c r="N19" s="34"/>
      <c r="O19" s="34"/>
      <c r="P19" s="34"/>
    </row>
    <row r="20" spans="1:35" s="364" customFormat="1" ht="33" customHeight="1" x14ac:dyDescent="0.25">
      <c r="A20" s="454" t="s">
        <v>186</v>
      </c>
      <c r="B20" s="454" t="s">
        <v>185</v>
      </c>
      <c r="C20" s="457" t="s">
        <v>184</v>
      </c>
      <c r="D20" s="457"/>
      <c r="E20" s="458" t="s">
        <v>183</v>
      </c>
      <c r="F20" s="458"/>
      <c r="G20" s="459" t="s">
        <v>582</v>
      </c>
      <c r="H20" s="449" t="s">
        <v>544</v>
      </c>
      <c r="I20" s="450"/>
      <c r="J20" s="450"/>
      <c r="K20" s="450"/>
      <c r="L20" s="449" t="s">
        <v>568</v>
      </c>
      <c r="M20" s="450"/>
      <c r="N20" s="450"/>
      <c r="O20" s="450"/>
      <c r="P20" s="449" t="s">
        <v>545</v>
      </c>
      <c r="Q20" s="450"/>
      <c r="R20" s="450"/>
      <c r="S20" s="450"/>
      <c r="T20" s="449" t="s">
        <v>546</v>
      </c>
      <c r="U20" s="450"/>
      <c r="V20" s="450"/>
      <c r="W20" s="450"/>
      <c r="X20" s="449" t="s">
        <v>569</v>
      </c>
      <c r="Y20" s="450"/>
      <c r="Z20" s="450"/>
      <c r="AA20" s="450"/>
      <c r="AB20" s="447" t="s">
        <v>182</v>
      </c>
      <c r="AC20" s="447"/>
    </row>
    <row r="21" spans="1:35" s="364" customFormat="1" ht="81.75" customHeight="1" x14ac:dyDescent="0.25">
      <c r="A21" s="455"/>
      <c r="B21" s="455"/>
      <c r="C21" s="457"/>
      <c r="D21" s="457"/>
      <c r="E21" s="458"/>
      <c r="F21" s="458"/>
      <c r="G21" s="460"/>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47"/>
      <c r="AC21" s="447"/>
    </row>
    <row r="22" spans="1:35" s="364" customFormat="1" ht="89.25" customHeight="1" x14ac:dyDescent="0.3">
      <c r="A22" s="456"/>
      <c r="B22" s="456"/>
      <c r="C22" s="362" t="s">
        <v>2</v>
      </c>
      <c r="D22" s="362" t="s">
        <v>180</v>
      </c>
      <c r="E22" s="69" t="s">
        <v>570</v>
      </c>
      <c r="F22" s="69" t="s">
        <v>590</v>
      </c>
      <c r="G22" s="461"/>
      <c r="H22" s="365" t="s">
        <v>387</v>
      </c>
      <c r="I22" s="365" t="s">
        <v>388</v>
      </c>
      <c r="J22" s="365" t="s">
        <v>387</v>
      </c>
      <c r="K22" s="365" t="s">
        <v>388</v>
      </c>
      <c r="L22" s="365" t="s">
        <v>387</v>
      </c>
      <c r="M22" s="365" t="s">
        <v>388</v>
      </c>
      <c r="N22" s="365" t="s">
        <v>387</v>
      </c>
      <c r="O22" s="365" t="s">
        <v>388</v>
      </c>
      <c r="P22" s="365" t="s">
        <v>387</v>
      </c>
      <c r="Q22" s="365" t="s">
        <v>388</v>
      </c>
      <c r="R22" s="365" t="s">
        <v>387</v>
      </c>
      <c r="S22" s="365" t="s">
        <v>388</v>
      </c>
      <c r="T22" s="365" t="s">
        <v>387</v>
      </c>
      <c r="U22" s="365" t="s">
        <v>388</v>
      </c>
      <c r="V22" s="365" t="s">
        <v>387</v>
      </c>
      <c r="W22" s="365" t="s">
        <v>388</v>
      </c>
      <c r="X22" s="365" t="s">
        <v>387</v>
      </c>
      <c r="Y22" s="365" t="s">
        <v>388</v>
      </c>
      <c r="Z22" s="365" t="s">
        <v>387</v>
      </c>
      <c r="AA22" s="365" t="s">
        <v>388</v>
      </c>
      <c r="AB22" s="362" t="s">
        <v>181</v>
      </c>
      <c r="AC22" s="362" t="s">
        <v>180</v>
      </c>
      <c r="AE22" s="70"/>
      <c r="AF22" s="70"/>
      <c r="AG22" s="70"/>
      <c r="AH22" s="70"/>
      <c r="AI22" s="71"/>
    </row>
    <row r="23" spans="1:35" s="364" customFormat="1"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E23" s="71"/>
      <c r="AF23" s="71"/>
      <c r="AG23" s="71"/>
      <c r="AH23" s="71"/>
      <c r="AI23" s="71"/>
    </row>
    <row r="24" spans="1:35" s="71" customFormat="1" ht="47.25" customHeight="1" x14ac:dyDescent="0.25">
      <c r="A24" s="264">
        <v>1</v>
      </c>
      <c r="B24" s="265" t="s">
        <v>179</v>
      </c>
      <c r="C24" s="266">
        <v>1.1859240060000003</v>
      </c>
      <c r="D24" s="266">
        <v>1.0506970499999999</v>
      </c>
      <c r="E24" s="266">
        <v>8.9279999999999804E-2</v>
      </c>
      <c r="F24" s="266">
        <v>8.9279999999999804E-2</v>
      </c>
      <c r="G24" s="266">
        <v>0</v>
      </c>
      <c r="H24" s="266">
        <v>0</v>
      </c>
      <c r="I24" s="266"/>
      <c r="J24" s="266">
        <v>8.9279999999999998E-2</v>
      </c>
      <c r="K24" s="266"/>
      <c r="L24" s="266">
        <v>0</v>
      </c>
      <c r="M24" s="266"/>
      <c r="N24" s="266">
        <v>0</v>
      </c>
      <c r="O24" s="266"/>
      <c r="P24" s="266">
        <v>0</v>
      </c>
      <c r="Q24" s="266"/>
      <c r="R24" s="266">
        <v>0</v>
      </c>
      <c r="S24" s="266"/>
      <c r="T24" s="266">
        <v>0</v>
      </c>
      <c r="U24" s="266"/>
      <c r="V24" s="266">
        <v>0</v>
      </c>
      <c r="W24" s="266"/>
      <c r="X24" s="266">
        <v>0</v>
      </c>
      <c r="Y24" s="266"/>
      <c r="Z24" s="266">
        <v>0</v>
      </c>
      <c r="AA24" s="266"/>
      <c r="AB24" s="266">
        <v>0</v>
      </c>
      <c r="AC24" s="266">
        <v>8.9279999999999998E-2</v>
      </c>
    </row>
    <row r="25" spans="1:35" s="71" customFormat="1"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5" s="71" customFormat="1"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5" s="71" customFormat="1" ht="38.25" customHeight="1" x14ac:dyDescent="0.25">
      <c r="A27" s="267" t="s">
        <v>174</v>
      </c>
      <c r="B27" s="268" t="s">
        <v>344</v>
      </c>
      <c r="C27" s="266"/>
      <c r="D27" s="266"/>
      <c r="E27" s="266"/>
      <c r="F27" s="266"/>
      <c r="G27" s="266">
        <v>0</v>
      </c>
      <c r="H27" s="266">
        <v>0</v>
      </c>
      <c r="I27" s="266"/>
      <c r="J27" s="266">
        <v>0</v>
      </c>
      <c r="K27" s="266"/>
      <c r="L27" s="266">
        <v>0</v>
      </c>
      <c r="M27" s="266"/>
      <c r="N27" s="266">
        <v>0</v>
      </c>
      <c r="O27" s="266"/>
      <c r="P27" s="266">
        <v>0</v>
      </c>
      <c r="Q27" s="266"/>
      <c r="R27" s="266">
        <v>0</v>
      </c>
      <c r="S27" s="266"/>
      <c r="T27" s="266">
        <v>0</v>
      </c>
      <c r="U27" s="266"/>
      <c r="V27" s="266">
        <v>0</v>
      </c>
      <c r="W27" s="266"/>
      <c r="X27" s="266">
        <v>0</v>
      </c>
      <c r="Y27" s="266"/>
      <c r="Z27" s="266">
        <v>0</v>
      </c>
      <c r="AA27" s="266"/>
      <c r="AB27" s="266">
        <v>0</v>
      </c>
      <c r="AC27" s="266">
        <v>0</v>
      </c>
    </row>
    <row r="28" spans="1:35" s="71" customFormat="1"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5" s="71" customFormat="1" x14ac:dyDescent="0.25">
      <c r="A29" s="267" t="s">
        <v>171</v>
      </c>
      <c r="B29" s="269" t="s">
        <v>170</v>
      </c>
      <c r="C29" s="266"/>
      <c r="D29" s="266"/>
      <c r="E29" s="266"/>
      <c r="F29" s="266"/>
      <c r="G29" s="266">
        <v>0</v>
      </c>
      <c r="H29" s="266">
        <v>0</v>
      </c>
      <c r="I29" s="266"/>
      <c r="J29" s="266">
        <v>8.9279999999999998E-2</v>
      </c>
      <c r="K29" s="266"/>
      <c r="L29" s="266">
        <v>0</v>
      </c>
      <c r="M29" s="266"/>
      <c r="N29" s="266">
        <v>0</v>
      </c>
      <c r="O29" s="266"/>
      <c r="P29" s="266">
        <v>0</v>
      </c>
      <c r="Q29" s="266"/>
      <c r="R29" s="266">
        <v>0</v>
      </c>
      <c r="S29" s="266"/>
      <c r="T29" s="266">
        <v>0</v>
      </c>
      <c r="U29" s="266"/>
      <c r="V29" s="266">
        <v>0</v>
      </c>
      <c r="W29" s="266"/>
      <c r="X29" s="266">
        <v>0</v>
      </c>
      <c r="Y29" s="266"/>
      <c r="Z29" s="266">
        <v>0</v>
      </c>
      <c r="AA29" s="266"/>
      <c r="AB29" s="266">
        <v>0</v>
      </c>
      <c r="AC29" s="266">
        <v>8.9279999999999998E-2</v>
      </c>
    </row>
    <row r="30" spans="1:35" s="71" customFormat="1" ht="47.25" x14ac:dyDescent="0.25">
      <c r="A30" s="264" t="s">
        <v>63</v>
      </c>
      <c r="B30" s="265" t="s">
        <v>169</v>
      </c>
      <c r="C30" s="266">
        <v>0.98826999999999998</v>
      </c>
      <c r="D30" s="266">
        <v>0.87558086999999996</v>
      </c>
      <c r="E30" s="266">
        <v>7.4400000000000022E-2</v>
      </c>
      <c r="F30" s="266">
        <v>0</v>
      </c>
      <c r="G30" s="266">
        <v>7.4400000000000008E-2</v>
      </c>
      <c r="H30" s="266">
        <v>0</v>
      </c>
      <c r="I30" s="266"/>
      <c r="J30" s="266">
        <v>0</v>
      </c>
      <c r="K30" s="266"/>
      <c r="L30" s="266">
        <v>0</v>
      </c>
      <c r="M30" s="266"/>
      <c r="N30" s="266">
        <v>0</v>
      </c>
      <c r="O30" s="266"/>
      <c r="P30" s="266">
        <v>0</v>
      </c>
      <c r="Q30" s="266"/>
      <c r="R30" s="266">
        <v>0</v>
      </c>
      <c r="S30" s="266"/>
      <c r="T30" s="266">
        <v>0</v>
      </c>
      <c r="U30" s="266"/>
      <c r="V30" s="266">
        <v>0</v>
      </c>
      <c r="W30" s="266"/>
      <c r="X30" s="266">
        <v>0</v>
      </c>
      <c r="Y30" s="266"/>
      <c r="Z30" s="266">
        <v>0</v>
      </c>
      <c r="AA30" s="266"/>
      <c r="AB30" s="266">
        <v>0</v>
      </c>
      <c r="AC30" s="266">
        <v>0</v>
      </c>
    </row>
    <row r="31" spans="1:35" s="71" customFormat="1" x14ac:dyDescent="0.25">
      <c r="A31" s="264" t="s">
        <v>168</v>
      </c>
      <c r="B31" s="268" t="s">
        <v>167</v>
      </c>
      <c r="C31" s="266">
        <v>4.9270000000000001E-2</v>
      </c>
      <c r="D31" s="266">
        <v>9.9130999999999997E-2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5" s="71" customFormat="1" ht="31.5" x14ac:dyDescent="0.25">
      <c r="A32" s="264" t="s">
        <v>166</v>
      </c>
      <c r="B32" s="268" t="s">
        <v>165</v>
      </c>
      <c r="C32" s="266">
        <v>0.76976999999999995</v>
      </c>
      <c r="D32" s="266">
        <v>0.69888099999999997</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71" customFormat="1" x14ac:dyDescent="0.25">
      <c r="A33" s="264" t="s">
        <v>164</v>
      </c>
      <c r="B33" s="268" t="s">
        <v>163</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71" customFormat="1" x14ac:dyDescent="0.25">
      <c r="A34" s="264" t="s">
        <v>162</v>
      </c>
      <c r="B34" s="268" t="s">
        <v>161</v>
      </c>
      <c r="C34" s="266">
        <v>0.16922999999999999</v>
      </c>
      <c r="D34" s="266">
        <v>7.7568869999999998E-2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71" customFormat="1" ht="48" customHeight="1"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71" customFormat="1" ht="44.25" customHeight="1" x14ac:dyDescent="0.25">
      <c r="A36" s="267" t="s">
        <v>159</v>
      </c>
      <c r="B36" s="268" t="s">
        <v>487</v>
      </c>
      <c r="C36" s="266"/>
      <c r="D36" s="266"/>
      <c r="E36" s="266"/>
      <c r="F36" s="266"/>
      <c r="G36" s="266">
        <v>0</v>
      </c>
      <c r="H36" s="266">
        <v>0</v>
      </c>
      <c r="I36" s="323" t="s">
        <v>445</v>
      </c>
      <c r="J36" s="266">
        <v>0</v>
      </c>
      <c r="K36" s="266" t="s">
        <v>445</v>
      </c>
      <c r="L36" s="266">
        <v>0</v>
      </c>
      <c r="M36" s="323" t="s">
        <v>445</v>
      </c>
      <c r="N36" s="266">
        <v>0</v>
      </c>
      <c r="O36" s="266" t="s">
        <v>445</v>
      </c>
      <c r="P36" s="266">
        <v>0</v>
      </c>
      <c r="Q36" s="323" t="s">
        <v>445</v>
      </c>
      <c r="R36" s="266">
        <v>0</v>
      </c>
      <c r="S36" s="266" t="s">
        <v>445</v>
      </c>
      <c r="T36" s="266">
        <v>0</v>
      </c>
      <c r="U36" s="323" t="s">
        <v>445</v>
      </c>
      <c r="V36" s="266">
        <v>0</v>
      </c>
      <c r="W36" s="266" t="s">
        <v>445</v>
      </c>
      <c r="X36" s="266">
        <v>0</v>
      </c>
      <c r="Y36" s="323" t="s">
        <v>445</v>
      </c>
      <c r="Z36" s="266">
        <v>0</v>
      </c>
      <c r="AA36" s="266" t="s">
        <v>445</v>
      </c>
      <c r="AB36" s="266">
        <v>0</v>
      </c>
      <c r="AC36" s="266">
        <v>0</v>
      </c>
    </row>
    <row r="37" spans="1:29" s="71" customFormat="1" ht="31.5" x14ac:dyDescent="0.25">
      <c r="A37" s="267" t="s">
        <v>158</v>
      </c>
      <c r="B37" s="270" t="s">
        <v>485</v>
      </c>
      <c r="C37" s="266"/>
      <c r="D37" s="266"/>
      <c r="E37" s="266"/>
      <c r="F37" s="266"/>
      <c r="G37" s="266">
        <v>0</v>
      </c>
      <c r="H37" s="266">
        <v>0</v>
      </c>
      <c r="I37" s="323" t="s">
        <v>445</v>
      </c>
      <c r="J37" s="266">
        <v>0</v>
      </c>
      <c r="K37" s="266" t="s">
        <v>445</v>
      </c>
      <c r="L37" s="266">
        <v>0</v>
      </c>
      <c r="M37" s="323" t="s">
        <v>445</v>
      </c>
      <c r="N37" s="266">
        <v>0</v>
      </c>
      <c r="O37" s="266" t="s">
        <v>445</v>
      </c>
      <c r="P37" s="266">
        <v>0</v>
      </c>
      <c r="Q37" s="323" t="s">
        <v>445</v>
      </c>
      <c r="R37" s="266">
        <v>0</v>
      </c>
      <c r="S37" s="266" t="s">
        <v>445</v>
      </c>
      <c r="T37" s="266">
        <v>0</v>
      </c>
      <c r="U37" s="323" t="s">
        <v>445</v>
      </c>
      <c r="V37" s="266">
        <v>0</v>
      </c>
      <c r="W37" s="266" t="s">
        <v>445</v>
      </c>
      <c r="X37" s="266">
        <v>0</v>
      </c>
      <c r="Y37" s="323" t="s">
        <v>445</v>
      </c>
      <c r="Z37" s="266">
        <v>0</v>
      </c>
      <c r="AA37" s="266" t="s">
        <v>445</v>
      </c>
      <c r="AB37" s="266">
        <v>0</v>
      </c>
      <c r="AC37" s="266">
        <v>0</v>
      </c>
    </row>
    <row r="38" spans="1:29" s="71" customFormat="1" x14ac:dyDescent="0.25">
      <c r="A38" s="267" t="s">
        <v>157</v>
      </c>
      <c r="B38" s="270" t="s">
        <v>148</v>
      </c>
      <c r="C38" s="266"/>
      <c r="D38" s="266"/>
      <c r="E38" s="266"/>
      <c r="F38" s="266"/>
      <c r="G38" s="266">
        <v>0</v>
      </c>
      <c r="H38" s="266">
        <v>0</v>
      </c>
      <c r="I38" s="323" t="s">
        <v>445</v>
      </c>
      <c r="J38" s="266">
        <v>0</v>
      </c>
      <c r="K38" s="266" t="s">
        <v>445</v>
      </c>
      <c r="L38" s="266">
        <v>0</v>
      </c>
      <c r="M38" s="323" t="s">
        <v>445</v>
      </c>
      <c r="N38" s="266">
        <v>0</v>
      </c>
      <c r="O38" s="266" t="s">
        <v>445</v>
      </c>
      <c r="P38" s="266">
        <v>0</v>
      </c>
      <c r="Q38" s="323" t="s">
        <v>445</v>
      </c>
      <c r="R38" s="266">
        <v>0</v>
      </c>
      <c r="S38" s="266" t="s">
        <v>445</v>
      </c>
      <c r="T38" s="266">
        <v>0</v>
      </c>
      <c r="U38" s="323" t="s">
        <v>445</v>
      </c>
      <c r="V38" s="266">
        <v>0</v>
      </c>
      <c r="W38" s="266" t="s">
        <v>445</v>
      </c>
      <c r="X38" s="266">
        <v>0</v>
      </c>
      <c r="Y38" s="323" t="s">
        <v>445</v>
      </c>
      <c r="Z38" s="266">
        <v>0</v>
      </c>
      <c r="AA38" s="266" t="s">
        <v>445</v>
      </c>
      <c r="AB38" s="266">
        <v>0</v>
      </c>
      <c r="AC38" s="266">
        <v>0</v>
      </c>
    </row>
    <row r="39" spans="1:29" s="71" customFormat="1" x14ac:dyDescent="0.25">
      <c r="A39" s="267" t="s">
        <v>156</v>
      </c>
      <c r="B39" s="268" t="s">
        <v>517</v>
      </c>
      <c r="C39" s="266"/>
      <c r="D39" s="266"/>
      <c r="E39" s="266"/>
      <c r="F39" s="266"/>
      <c r="G39" s="266">
        <v>0</v>
      </c>
      <c r="H39" s="266">
        <v>0</v>
      </c>
      <c r="I39" s="323" t="s">
        <v>445</v>
      </c>
      <c r="J39" s="266">
        <v>0</v>
      </c>
      <c r="K39" s="266" t="s">
        <v>445</v>
      </c>
      <c r="L39" s="266">
        <v>0</v>
      </c>
      <c r="M39" s="323" t="s">
        <v>445</v>
      </c>
      <c r="N39" s="266">
        <v>0</v>
      </c>
      <c r="O39" s="266" t="s">
        <v>445</v>
      </c>
      <c r="P39" s="266">
        <v>0</v>
      </c>
      <c r="Q39" s="323" t="s">
        <v>445</v>
      </c>
      <c r="R39" s="266">
        <v>0</v>
      </c>
      <c r="S39" s="266" t="s">
        <v>445</v>
      </c>
      <c r="T39" s="266">
        <v>0</v>
      </c>
      <c r="U39" s="323" t="s">
        <v>445</v>
      </c>
      <c r="V39" s="266">
        <v>0</v>
      </c>
      <c r="W39" s="266" t="s">
        <v>445</v>
      </c>
      <c r="X39" s="266">
        <v>0</v>
      </c>
      <c r="Y39" s="323" t="s">
        <v>445</v>
      </c>
      <c r="Z39" s="266">
        <v>0</v>
      </c>
      <c r="AA39" s="266" t="s">
        <v>445</v>
      </c>
      <c r="AB39" s="266">
        <v>0</v>
      </c>
      <c r="AC39" s="266">
        <v>0</v>
      </c>
    </row>
    <row r="40" spans="1:29" s="71" customFormat="1" x14ac:dyDescent="0.25">
      <c r="A40" s="267" t="s">
        <v>155</v>
      </c>
      <c r="B40" s="268" t="s">
        <v>488</v>
      </c>
      <c r="C40" s="266"/>
      <c r="D40" s="266"/>
      <c r="E40" s="266"/>
      <c r="F40" s="266"/>
      <c r="G40" s="266">
        <v>0</v>
      </c>
      <c r="H40" s="266">
        <v>0</v>
      </c>
      <c r="I40" s="323" t="s">
        <v>445</v>
      </c>
      <c r="J40" s="266">
        <v>0</v>
      </c>
      <c r="K40" s="266" t="s">
        <v>445</v>
      </c>
      <c r="L40" s="266">
        <v>0</v>
      </c>
      <c r="M40" s="323" t="s">
        <v>445</v>
      </c>
      <c r="N40" s="266">
        <v>0</v>
      </c>
      <c r="O40" s="266" t="s">
        <v>445</v>
      </c>
      <c r="P40" s="266">
        <v>0</v>
      </c>
      <c r="Q40" s="323" t="s">
        <v>445</v>
      </c>
      <c r="R40" s="266">
        <v>0</v>
      </c>
      <c r="S40" s="266" t="s">
        <v>445</v>
      </c>
      <c r="T40" s="266">
        <v>0</v>
      </c>
      <c r="U40" s="323" t="s">
        <v>445</v>
      </c>
      <c r="V40" s="266">
        <v>0</v>
      </c>
      <c r="W40" s="266" t="s">
        <v>445</v>
      </c>
      <c r="X40" s="266">
        <v>0</v>
      </c>
      <c r="Y40" s="323" t="s">
        <v>445</v>
      </c>
      <c r="Z40" s="266">
        <v>0</v>
      </c>
      <c r="AA40" s="266" t="s">
        <v>445</v>
      </c>
      <c r="AB40" s="266">
        <v>0</v>
      </c>
      <c r="AC40" s="266">
        <v>0</v>
      </c>
    </row>
    <row r="41" spans="1:29" s="71" customFormat="1" x14ac:dyDescent="0.25">
      <c r="A41" s="267" t="s">
        <v>154</v>
      </c>
      <c r="B41" s="268" t="s">
        <v>489</v>
      </c>
      <c r="C41" s="266"/>
      <c r="D41" s="266"/>
      <c r="E41" s="266"/>
      <c r="F41" s="266"/>
      <c r="G41" s="266">
        <v>0</v>
      </c>
      <c r="H41" s="266">
        <v>0</v>
      </c>
      <c r="I41" s="323" t="s">
        <v>445</v>
      </c>
      <c r="J41" s="266">
        <v>0</v>
      </c>
      <c r="K41" s="266" t="s">
        <v>445</v>
      </c>
      <c r="L41" s="266">
        <v>0</v>
      </c>
      <c r="M41" s="323" t="s">
        <v>445</v>
      </c>
      <c r="N41" s="266">
        <v>0</v>
      </c>
      <c r="O41" s="266" t="s">
        <v>445</v>
      </c>
      <c r="P41" s="266">
        <v>0</v>
      </c>
      <c r="Q41" s="323" t="s">
        <v>445</v>
      </c>
      <c r="R41" s="266">
        <v>0</v>
      </c>
      <c r="S41" s="266" t="s">
        <v>445</v>
      </c>
      <c r="T41" s="266">
        <v>0</v>
      </c>
      <c r="U41" s="323" t="s">
        <v>445</v>
      </c>
      <c r="V41" s="266">
        <v>0</v>
      </c>
      <c r="W41" s="266" t="s">
        <v>445</v>
      </c>
      <c r="X41" s="266">
        <v>0</v>
      </c>
      <c r="Y41" s="323" t="s">
        <v>445</v>
      </c>
      <c r="Z41" s="266">
        <v>0</v>
      </c>
      <c r="AA41" s="266" t="s">
        <v>445</v>
      </c>
      <c r="AB41" s="266">
        <v>0</v>
      </c>
      <c r="AC41" s="266">
        <v>0</v>
      </c>
    </row>
    <row r="42" spans="1:29" s="71" customFormat="1" x14ac:dyDescent="0.25">
      <c r="A42" s="267" t="s">
        <v>153</v>
      </c>
      <c r="B42" s="268" t="s">
        <v>490</v>
      </c>
      <c r="C42" s="266"/>
      <c r="D42" s="266"/>
      <c r="E42" s="266"/>
      <c r="F42" s="266"/>
      <c r="G42" s="266">
        <v>0</v>
      </c>
      <c r="H42" s="266">
        <v>0</v>
      </c>
      <c r="I42" s="323" t="s">
        <v>445</v>
      </c>
      <c r="J42" s="266">
        <v>0</v>
      </c>
      <c r="K42" s="266" t="s">
        <v>445</v>
      </c>
      <c r="L42" s="266">
        <v>0</v>
      </c>
      <c r="M42" s="323" t="s">
        <v>445</v>
      </c>
      <c r="N42" s="266">
        <v>0</v>
      </c>
      <c r="O42" s="266" t="s">
        <v>445</v>
      </c>
      <c r="P42" s="266">
        <v>0</v>
      </c>
      <c r="Q42" s="323" t="s">
        <v>445</v>
      </c>
      <c r="R42" s="266">
        <v>0</v>
      </c>
      <c r="S42" s="266" t="s">
        <v>445</v>
      </c>
      <c r="T42" s="266">
        <v>0</v>
      </c>
      <c r="U42" s="323" t="s">
        <v>445</v>
      </c>
      <c r="V42" s="266">
        <v>0</v>
      </c>
      <c r="W42" s="266" t="s">
        <v>445</v>
      </c>
      <c r="X42" s="266">
        <v>0</v>
      </c>
      <c r="Y42" s="323" t="s">
        <v>445</v>
      </c>
      <c r="Z42" s="266">
        <v>0</v>
      </c>
      <c r="AA42" s="266" t="s">
        <v>445</v>
      </c>
      <c r="AB42" s="266">
        <v>0</v>
      </c>
      <c r="AC42" s="266">
        <v>0</v>
      </c>
    </row>
    <row r="43" spans="1:29" s="71" customFormat="1" x14ac:dyDescent="0.25">
      <c r="A43" s="267" t="s">
        <v>491</v>
      </c>
      <c r="B43" s="268" t="s">
        <v>492</v>
      </c>
      <c r="C43" s="266"/>
      <c r="D43" s="266"/>
      <c r="E43" s="266"/>
      <c r="F43" s="266"/>
      <c r="G43" s="266">
        <v>0</v>
      </c>
      <c r="H43" s="266">
        <v>0</v>
      </c>
      <c r="I43" s="323" t="s">
        <v>445</v>
      </c>
      <c r="J43" s="266">
        <v>0</v>
      </c>
      <c r="K43" s="266" t="s">
        <v>445</v>
      </c>
      <c r="L43" s="266">
        <v>0</v>
      </c>
      <c r="M43" s="323" t="s">
        <v>445</v>
      </c>
      <c r="N43" s="266">
        <v>0</v>
      </c>
      <c r="O43" s="266" t="s">
        <v>445</v>
      </c>
      <c r="P43" s="266">
        <v>0</v>
      </c>
      <c r="Q43" s="323" t="s">
        <v>445</v>
      </c>
      <c r="R43" s="266">
        <v>0</v>
      </c>
      <c r="S43" s="266" t="s">
        <v>445</v>
      </c>
      <c r="T43" s="266">
        <v>0</v>
      </c>
      <c r="U43" s="323" t="s">
        <v>445</v>
      </c>
      <c r="V43" s="266">
        <v>0</v>
      </c>
      <c r="W43" s="266" t="s">
        <v>445</v>
      </c>
      <c r="X43" s="266">
        <v>0</v>
      </c>
      <c r="Y43" s="323" t="s">
        <v>445</v>
      </c>
      <c r="Z43" s="266">
        <v>0</v>
      </c>
      <c r="AA43" s="266" t="s">
        <v>445</v>
      </c>
      <c r="AB43" s="266">
        <v>0</v>
      </c>
      <c r="AC43" s="266">
        <v>0</v>
      </c>
    </row>
    <row r="44" spans="1:29" s="71" customFormat="1" x14ac:dyDescent="0.25">
      <c r="A44" s="267" t="s">
        <v>493</v>
      </c>
      <c r="B44" s="268" t="s">
        <v>494</v>
      </c>
      <c r="C44" s="266"/>
      <c r="D44" s="266"/>
      <c r="E44" s="266"/>
      <c r="F44" s="266"/>
      <c r="G44" s="266">
        <v>0</v>
      </c>
      <c r="H44" s="266">
        <v>0</v>
      </c>
      <c r="I44" s="323" t="s">
        <v>445</v>
      </c>
      <c r="J44" s="266">
        <v>0</v>
      </c>
      <c r="K44" s="266" t="s">
        <v>445</v>
      </c>
      <c r="L44" s="266">
        <v>0</v>
      </c>
      <c r="M44" s="323" t="s">
        <v>445</v>
      </c>
      <c r="N44" s="266">
        <v>0</v>
      </c>
      <c r="O44" s="266" t="s">
        <v>445</v>
      </c>
      <c r="P44" s="266">
        <v>0</v>
      </c>
      <c r="Q44" s="323" t="s">
        <v>445</v>
      </c>
      <c r="R44" s="266">
        <v>0</v>
      </c>
      <c r="S44" s="266" t="s">
        <v>445</v>
      </c>
      <c r="T44" s="266">
        <v>0</v>
      </c>
      <c r="U44" s="323" t="s">
        <v>445</v>
      </c>
      <c r="V44" s="266">
        <v>0</v>
      </c>
      <c r="W44" s="266" t="s">
        <v>445</v>
      </c>
      <c r="X44" s="266">
        <v>0</v>
      </c>
      <c r="Y44" s="323" t="s">
        <v>445</v>
      </c>
      <c r="Z44" s="266">
        <v>0</v>
      </c>
      <c r="AA44" s="266" t="s">
        <v>445</v>
      </c>
      <c r="AB44" s="266">
        <v>0</v>
      </c>
      <c r="AC44" s="266">
        <v>0</v>
      </c>
    </row>
    <row r="45" spans="1:29" s="71" customFormat="1" x14ac:dyDescent="0.25">
      <c r="A45" s="267" t="s">
        <v>495</v>
      </c>
      <c r="B45" s="268" t="s">
        <v>496</v>
      </c>
      <c r="C45" s="266"/>
      <c r="D45" s="266"/>
      <c r="E45" s="266"/>
      <c r="F45" s="266"/>
      <c r="G45" s="266">
        <v>0</v>
      </c>
      <c r="H45" s="266">
        <v>0</v>
      </c>
      <c r="I45" s="323" t="s">
        <v>445</v>
      </c>
      <c r="J45" s="266">
        <v>0</v>
      </c>
      <c r="K45" s="266" t="s">
        <v>445</v>
      </c>
      <c r="L45" s="266">
        <v>0</v>
      </c>
      <c r="M45" s="323" t="s">
        <v>445</v>
      </c>
      <c r="N45" s="266">
        <v>0</v>
      </c>
      <c r="O45" s="266" t="s">
        <v>445</v>
      </c>
      <c r="P45" s="266">
        <v>0</v>
      </c>
      <c r="Q45" s="323" t="s">
        <v>445</v>
      </c>
      <c r="R45" s="266">
        <v>0</v>
      </c>
      <c r="S45" s="266" t="s">
        <v>445</v>
      </c>
      <c r="T45" s="266">
        <v>0</v>
      </c>
      <c r="U45" s="323" t="s">
        <v>445</v>
      </c>
      <c r="V45" s="266">
        <v>0</v>
      </c>
      <c r="W45" s="266" t="s">
        <v>445</v>
      </c>
      <c r="X45" s="266">
        <v>0</v>
      </c>
      <c r="Y45" s="323" t="s">
        <v>445</v>
      </c>
      <c r="Z45" s="266">
        <v>0</v>
      </c>
      <c r="AA45" s="266" t="s">
        <v>445</v>
      </c>
      <c r="AB45" s="266">
        <v>0</v>
      </c>
      <c r="AC45" s="266">
        <v>0</v>
      </c>
    </row>
    <row r="46" spans="1:29" s="71" customFormat="1" x14ac:dyDescent="0.25">
      <c r="A46" s="267" t="s">
        <v>497</v>
      </c>
      <c r="B46" s="268" t="s">
        <v>498</v>
      </c>
      <c r="C46" s="266"/>
      <c r="D46" s="266"/>
      <c r="E46" s="266"/>
      <c r="F46" s="266"/>
      <c r="G46" s="266">
        <v>0</v>
      </c>
      <c r="H46" s="266">
        <v>0</v>
      </c>
      <c r="I46" s="323" t="s">
        <v>445</v>
      </c>
      <c r="J46" s="266">
        <v>0</v>
      </c>
      <c r="K46" s="266" t="s">
        <v>445</v>
      </c>
      <c r="L46" s="266">
        <v>0</v>
      </c>
      <c r="M46" s="323" t="s">
        <v>445</v>
      </c>
      <c r="N46" s="266">
        <v>0</v>
      </c>
      <c r="O46" s="266" t="s">
        <v>445</v>
      </c>
      <c r="P46" s="266">
        <v>0</v>
      </c>
      <c r="Q46" s="323" t="s">
        <v>445</v>
      </c>
      <c r="R46" s="266">
        <v>0</v>
      </c>
      <c r="S46" s="266" t="s">
        <v>445</v>
      </c>
      <c r="T46" s="266">
        <v>0</v>
      </c>
      <c r="U46" s="323" t="s">
        <v>445</v>
      </c>
      <c r="V46" s="266">
        <v>0</v>
      </c>
      <c r="W46" s="266" t="s">
        <v>445</v>
      </c>
      <c r="X46" s="266">
        <v>0</v>
      </c>
      <c r="Y46" s="323" t="s">
        <v>445</v>
      </c>
      <c r="Z46" s="266">
        <v>0</v>
      </c>
      <c r="AA46" s="266" t="s">
        <v>445</v>
      </c>
      <c r="AB46" s="266">
        <v>0</v>
      </c>
      <c r="AC46" s="266">
        <v>0</v>
      </c>
    </row>
    <row r="47" spans="1:29" s="71" customFormat="1" x14ac:dyDescent="0.25">
      <c r="A47" s="264" t="s">
        <v>61</v>
      </c>
      <c r="B47" s="265" t="s">
        <v>152</v>
      </c>
      <c r="C47" s="266"/>
      <c r="D47" s="266"/>
      <c r="E47" s="266"/>
      <c r="F47" s="266"/>
      <c r="G47" s="266"/>
      <c r="H47" s="266"/>
      <c r="I47" s="266"/>
      <c r="J47" s="266"/>
      <c r="K47" s="266"/>
      <c r="L47" s="266"/>
      <c r="M47" s="266"/>
      <c r="N47" s="266"/>
      <c r="O47" s="266"/>
      <c r="P47" s="266"/>
      <c r="Q47" s="266"/>
      <c r="R47" s="266"/>
      <c r="S47" s="323"/>
      <c r="T47" s="266"/>
      <c r="U47" s="266"/>
      <c r="V47" s="266"/>
      <c r="W47" s="266"/>
      <c r="X47" s="266"/>
      <c r="Y47" s="266"/>
      <c r="Z47" s="266"/>
      <c r="AA47" s="266"/>
      <c r="AB47" s="266"/>
      <c r="AC47" s="266"/>
    </row>
    <row r="48" spans="1:29" s="71" customFormat="1" ht="33.75" customHeight="1" x14ac:dyDescent="0.25">
      <c r="A48" s="267" t="s">
        <v>151</v>
      </c>
      <c r="B48" s="268" t="s">
        <v>487</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71" customFormat="1" ht="31.5" x14ac:dyDescent="0.25">
      <c r="A49" s="267" t="s">
        <v>150</v>
      </c>
      <c r="B49" s="270" t="s">
        <v>485</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71" customFormat="1" x14ac:dyDescent="0.25">
      <c r="A50" s="267" t="s">
        <v>149</v>
      </c>
      <c r="B50" s="270"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71" customFormat="1" ht="31.5"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71" customFormat="1"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71" customFormat="1" x14ac:dyDescent="0.25">
      <c r="A53" s="267" t="s">
        <v>143</v>
      </c>
      <c r="B53" s="268" t="s">
        <v>142</v>
      </c>
      <c r="C53" s="266">
        <v>0.3</v>
      </c>
      <c r="D53" s="266">
        <v>0.27800000000000002</v>
      </c>
      <c r="E53" s="266"/>
      <c r="F53" s="266"/>
      <c r="G53" s="266">
        <v>0.27800000000000002</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71" customFormat="1" x14ac:dyDescent="0.25">
      <c r="A54" s="267" t="s">
        <v>141</v>
      </c>
      <c r="B54" s="268" t="s">
        <v>488</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71" customFormat="1" x14ac:dyDescent="0.25">
      <c r="A55" s="267" t="s">
        <v>499</v>
      </c>
      <c r="B55" s="268" t="s">
        <v>489</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71" customFormat="1" x14ac:dyDescent="0.25">
      <c r="A56" s="267" t="s">
        <v>500</v>
      </c>
      <c r="B56" s="268" t="s">
        <v>490</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71" customFormat="1" x14ac:dyDescent="0.25">
      <c r="A57" s="267" t="s">
        <v>501</v>
      </c>
      <c r="B57" s="268" t="s">
        <v>492</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71" customFormat="1" x14ac:dyDescent="0.25">
      <c r="A58" s="267" t="s">
        <v>502</v>
      </c>
      <c r="B58" s="268" t="s">
        <v>494</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v>0</v>
      </c>
      <c r="AC58" s="266">
        <v>0</v>
      </c>
    </row>
    <row r="59" spans="1:29" s="71" customFormat="1" x14ac:dyDescent="0.25">
      <c r="A59" s="267" t="s">
        <v>503</v>
      </c>
      <c r="B59" s="268" t="s">
        <v>496</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71" customFormat="1" x14ac:dyDescent="0.25">
      <c r="A60" s="267" t="s">
        <v>504</v>
      </c>
      <c r="B60" s="268" t="s">
        <v>498</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71"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71" customFormat="1" x14ac:dyDescent="0.25">
      <c r="A62" s="267" t="s">
        <v>139</v>
      </c>
      <c r="B62" s="268" t="s">
        <v>138</v>
      </c>
      <c r="C62" s="266">
        <v>0.98826999999999998</v>
      </c>
      <c r="D62" s="266">
        <v>0.87558086999999996</v>
      </c>
      <c r="E62" s="266"/>
      <c r="F62" s="266"/>
      <c r="G62" s="266">
        <v>0.87558086999999984</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v>0</v>
      </c>
      <c r="AA62" s="266"/>
      <c r="AB62" s="266">
        <v>0</v>
      </c>
      <c r="AC62" s="266">
        <v>0</v>
      </c>
    </row>
    <row r="63" spans="1:29" s="71" customFormat="1" x14ac:dyDescent="0.25">
      <c r="A63" s="267" t="s">
        <v>137</v>
      </c>
      <c r="B63" s="270"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71" customFormat="1" x14ac:dyDescent="0.25">
      <c r="A64" s="267" t="s">
        <v>136</v>
      </c>
      <c r="B64" s="268"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71" customFormat="1" x14ac:dyDescent="0.25">
      <c r="A65" s="267" t="s">
        <v>135</v>
      </c>
      <c r="B65" s="270"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71" customFormat="1" x14ac:dyDescent="0.25">
      <c r="A66" s="267" t="s">
        <v>134</v>
      </c>
      <c r="B66" s="270" t="s">
        <v>128</v>
      </c>
      <c r="C66" s="266"/>
      <c r="D66" s="266"/>
      <c r="E66" s="266"/>
      <c r="F66" s="266"/>
      <c r="G66" s="266">
        <v>0.27800000000000002</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71" customFormat="1" x14ac:dyDescent="0.25">
      <c r="A67" s="267" t="s">
        <v>133</v>
      </c>
      <c r="B67" s="270" t="s">
        <v>488</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71" customFormat="1" x14ac:dyDescent="0.25">
      <c r="A68" s="267" t="s">
        <v>505</v>
      </c>
      <c r="B68" s="270" t="s">
        <v>489</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71" customFormat="1" x14ac:dyDescent="0.25">
      <c r="A69" s="267" t="s">
        <v>506</v>
      </c>
      <c r="B69" s="270" t="s">
        <v>490</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71" customFormat="1" x14ac:dyDescent="0.25">
      <c r="A70" s="267" t="s">
        <v>507</v>
      </c>
      <c r="B70" s="270" t="s">
        <v>492</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71" customFormat="1" x14ac:dyDescent="0.25">
      <c r="A71" s="267" t="s">
        <v>508</v>
      </c>
      <c r="B71" s="270" t="s">
        <v>494</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v>0</v>
      </c>
      <c r="AC71" s="266">
        <v>0</v>
      </c>
    </row>
    <row r="72" spans="1:29" s="71" customFormat="1" x14ac:dyDescent="0.25">
      <c r="A72" s="267" t="s">
        <v>509</v>
      </c>
      <c r="B72" s="270" t="s">
        <v>496</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71" customFormat="1" x14ac:dyDescent="0.25">
      <c r="A73" s="267" t="s">
        <v>510</v>
      </c>
      <c r="B73" s="270" t="s">
        <v>498</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71" customFormat="1" ht="36.75" customHeight="1" x14ac:dyDescent="0.25">
      <c r="A74" s="264" t="s">
        <v>58</v>
      </c>
      <c r="B74" s="271"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71"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71" customFormat="1" ht="45" customHeight="1" x14ac:dyDescent="0.25">
      <c r="A76" s="267" t="s">
        <v>222</v>
      </c>
      <c r="B76" s="268" t="s">
        <v>487</v>
      </c>
      <c r="C76" s="324"/>
      <c r="D76" s="272"/>
      <c r="E76" s="273"/>
      <c r="F76" s="273"/>
      <c r="G76" s="266">
        <v>0</v>
      </c>
      <c r="H76" s="266">
        <v>0</v>
      </c>
      <c r="I76" s="273"/>
      <c r="J76" s="266">
        <v>0</v>
      </c>
      <c r="K76" s="272"/>
      <c r="L76" s="266">
        <v>0</v>
      </c>
      <c r="M76" s="272"/>
      <c r="N76" s="266">
        <v>0</v>
      </c>
      <c r="O76" s="272"/>
      <c r="P76" s="266">
        <v>0</v>
      </c>
      <c r="Q76" s="272"/>
      <c r="R76" s="266">
        <v>0</v>
      </c>
      <c r="S76" s="272"/>
      <c r="T76" s="266">
        <v>0</v>
      </c>
      <c r="U76" s="272"/>
      <c r="V76" s="266">
        <v>0</v>
      </c>
      <c r="W76" s="272"/>
      <c r="X76" s="266">
        <v>0</v>
      </c>
      <c r="Y76" s="272"/>
      <c r="Z76" s="266">
        <v>0</v>
      </c>
      <c r="AA76" s="272"/>
      <c r="AB76" s="266">
        <v>0</v>
      </c>
      <c r="AC76" s="266">
        <v>0</v>
      </c>
    </row>
    <row r="77" spans="1:29" s="71" customFormat="1" ht="39.75" customHeight="1" x14ac:dyDescent="0.25">
      <c r="A77" s="267" t="s">
        <v>223</v>
      </c>
      <c r="B77" s="270" t="s">
        <v>485</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71" customFormat="1" x14ac:dyDescent="0.25">
      <c r="A78" s="267" t="s">
        <v>224</v>
      </c>
      <c r="B78" s="270"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71" customFormat="1" x14ac:dyDescent="0.25">
      <c r="A79" s="267" t="s">
        <v>225</v>
      </c>
      <c r="B79" s="268" t="s">
        <v>486</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v>0</v>
      </c>
      <c r="AA79" s="266"/>
      <c r="AB79" s="266">
        <v>0</v>
      </c>
      <c r="AC79" s="266">
        <v>0</v>
      </c>
    </row>
    <row r="80" spans="1:29" s="71" customFormat="1" x14ac:dyDescent="0.25">
      <c r="A80" s="267" t="s">
        <v>226</v>
      </c>
      <c r="B80" s="268" t="s">
        <v>488</v>
      </c>
      <c r="C80" s="324"/>
      <c r="D80" s="272"/>
      <c r="E80" s="273"/>
      <c r="F80" s="273"/>
      <c r="G80" s="266">
        <v>0</v>
      </c>
      <c r="H80" s="266">
        <v>0</v>
      </c>
      <c r="I80" s="273"/>
      <c r="J80" s="266">
        <v>0</v>
      </c>
      <c r="K80" s="272"/>
      <c r="L80" s="266">
        <v>0</v>
      </c>
      <c r="M80" s="272"/>
      <c r="N80" s="266">
        <v>0</v>
      </c>
      <c r="O80" s="272"/>
      <c r="P80" s="266">
        <v>0</v>
      </c>
      <c r="Q80" s="272"/>
      <c r="R80" s="266">
        <v>0</v>
      </c>
      <c r="S80" s="272"/>
      <c r="T80" s="266">
        <v>0</v>
      </c>
      <c r="U80" s="272"/>
      <c r="V80" s="266">
        <v>0</v>
      </c>
      <c r="W80" s="272"/>
      <c r="X80" s="266">
        <v>0</v>
      </c>
      <c r="Y80" s="272"/>
      <c r="Z80" s="266">
        <v>0</v>
      </c>
      <c r="AA80" s="272"/>
      <c r="AB80" s="266">
        <v>0</v>
      </c>
      <c r="AC80" s="266">
        <v>0</v>
      </c>
    </row>
    <row r="81" spans="1:29" s="71" customFormat="1" x14ac:dyDescent="0.25">
      <c r="A81" s="267" t="s">
        <v>511</v>
      </c>
      <c r="B81" s="268" t="s">
        <v>489</v>
      </c>
      <c r="C81" s="324"/>
      <c r="D81" s="272"/>
      <c r="E81" s="273"/>
      <c r="F81" s="273"/>
      <c r="G81" s="266">
        <v>0</v>
      </c>
      <c r="H81" s="266">
        <v>0</v>
      </c>
      <c r="I81" s="273"/>
      <c r="J81" s="266">
        <v>0</v>
      </c>
      <c r="K81" s="272"/>
      <c r="L81" s="266">
        <v>0</v>
      </c>
      <c r="M81" s="272"/>
      <c r="N81" s="266">
        <v>0</v>
      </c>
      <c r="O81" s="272"/>
      <c r="P81" s="266">
        <v>0</v>
      </c>
      <c r="Q81" s="272"/>
      <c r="R81" s="266">
        <v>0</v>
      </c>
      <c r="S81" s="272"/>
      <c r="T81" s="266">
        <v>0</v>
      </c>
      <c r="U81" s="272"/>
      <c r="V81" s="266">
        <v>0</v>
      </c>
      <c r="W81" s="272"/>
      <c r="X81" s="266">
        <v>0</v>
      </c>
      <c r="Y81" s="272"/>
      <c r="Z81" s="266">
        <v>0</v>
      </c>
      <c r="AA81" s="272"/>
      <c r="AB81" s="266">
        <v>0</v>
      </c>
      <c r="AC81" s="266">
        <v>0</v>
      </c>
    </row>
    <row r="82" spans="1:29" s="71" customFormat="1" x14ac:dyDescent="0.25">
      <c r="A82" s="267" t="s">
        <v>512</v>
      </c>
      <c r="B82" s="268" t="s">
        <v>490</v>
      </c>
      <c r="C82" s="324"/>
      <c r="D82" s="272"/>
      <c r="E82" s="273"/>
      <c r="F82" s="273"/>
      <c r="G82" s="266">
        <v>0</v>
      </c>
      <c r="H82" s="266">
        <v>0</v>
      </c>
      <c r="I82" s="273"/>
      <c r="J82" s="266">
        <v>0</v>
      </c>
      <c r="K82" s="272"/>
      <c r="L82" s="266">
        <v>0</v>
      </c>
      <c r="M82" s="272"/>
      <c r="N82" s="266">
        <v>0</v>
      </c>
      <c r="O82" s="272"/>
      <c r="P82" s="266">
        <v>0</v>
      </c>
      <c r="Q82" s="272"/>
      <c r="R82" s="266">
        <v>0</v>
      </c>
      <c r="S82" s="272"/>
      <c r="T82" s="266">
        <v>0</v>
      </c>
      <c r="U82" s="272"/>
      <c r="V82" s="266">
        <v>0</v>
      </c>
      <c r="W82" s="272"/>
      <c r="X82" s="266">
        <v>0</v>
      </c>
      <c r="Y82" s="272"/>
      <c r="Z82" s="266">
        <v>0</v>
      </c>
      <c r="AA82" s="272"/>
      <c r="AB82" s="266">
        <v>0</v>
      </c>
      <c r="AC82" s="266">
        <v>0</v>
      </c>
    </row>
    <row r="83" spans="1:29" s="71" customFormat="1" x14ac:dyDescent="0.25">
      <c r="A83" s="267" t="s">
        <v>513</v>
      </c>
      <c r="B83" s="268" t="s">
        <v>492</v>
      </c>
      <c r="C83" s="324"/>
      <c r="D83" s="272"/>
      <c r="E83" s="273"/>
      <c r="F83" s="273"/>
      <c r="G83" s="266">
        <v>0</v>
      </c>
      <c r="H83" s="266">
        <v>0</v>
      </c>
      <c r="I83" s="273"/>
      <c r="J83" s="266">
        <v>0</v>
      </c>
      <c r="K83" s="272"/>
      <c r="L83" s="266">
        <v>0</v>
      </c>
      <c r="M83" s="272"/>
      <c r="N83" s="266">
        <v>0</v>
      </c>
      <c r="O83" s="272"/>
      <c r="P83" s="266">
        <v>0</v>
      </c>
      <c r="Q83" s="272"/>
      <c r="R83" s="266">
        <v>0</v>
      </c>
      <c r="S83" s="272"/>
      <c r="T83" s="266">
        <v>0</v>
      </c>
      <c r="U83" s="272"/>
      <c r="V83" s="266">
        <v>0</v>
      </c>
      <c r="W83" s="272"/>
      <c r="X83" s="266">
        <v>0</v>
      </c>
      <c r="Y83" s="272"/>
      <c r="Z83" s="266">
        <v>0</v>
      </c>
      <c r="AA83" s="272"/>
      <c r="AB83" s="266">
        <v>0</v>
      </c>
      <c r="AC83" s="266">
        <v>0</v>
      </c>
    </row>
    <row r="84" spans="1:29" s="71" customFormat="1" x14ac:dyDescent="0.25">
      <c r="A84" s="267" t="s">
        <v>514</v>
      </c>
      <c r="B84" s="268" t="s">
        <v>494</v>
      </c>
      <c r="C84" s="324"/>
      <c r="D84" s="272"/>
      <c r="E84" s="273"/>
      <c r="F84" s="273"/>
      <c r="G84" s="266">
        <v>0</v>
      </c>
      <c r="H84" s="266">
        <v>0</v>
      </c>
      <c r="I84" s="273"/>
      <c r="J84" s="266">
        <v>0</v>
      </c>
      <c r="K84" s="272"/>
      <c r="L84" s="266">
        <v>0</v>
      </c>
      <c r="M84" s="272"/>
      <c r="N84" s="266">
        <v>0</v>
      </c>
      <c r="O84" s="272"/>
      <c r="P84" s="266">
        <v>0</v>
      </c>
      <c r="Q84" s="272"/>
      <c r="R84" s="266">
        <v>0</v>
      </c>
      <c r="S84" s="272"/>
      <c r="T84" s="266">
        <v>0</v>
      </c>
      <c r="U84" s="272"/>
      <c r="V84" s="266">
        <v>0</v>
      </c>
      <c r="W84" s="272"/>
      <c r="X84" s="266">
        <v>0</v>
      </c>
      <c r="Y84" s="272"/>
      <c r="Z84" s="266">
        <v>0</v>
      </c>
      <c r="AA84" s="272"/>
      <c r="AB84" s="266">
        <v>0</v>
      </c>
      <c r="AC84" s="266">
        <v>0</v>
      </c>
    </row>
    <row r="85" spans="1:29" s="71" customFormat="1" x14ac:dyDescent="0.25">
      <c r="A85" s="267" t="s">
        <v>515</v>
      </c>
      <c r="B85" s="268" t="s">
        <v>496</v>
      </c>
      <c r="C85" s="324"/>
      <c r="D85" s="272"/>
      <c r="E85" s="273"/>
      <c r="F85" s="273"/>
      <c r="G85" s="266">
        <v>0</v>
      </c>
      <c r="H85" s="266">
        <v>0</v>
      </c>
      <c r="I85" s="273"/>
      <c r="J85" s="266">
        <v>0</v>
      </c>
      <c r="K85" s="272"/>
      <c r="L85" s="266">
        <v>0</v>
      </c>
      <c r="M85" s="272"/>
      <c r="N85" s="266">
        <v>0</v>
      </c>
      <c r="O85" s="272"/>
      <c r="P85" s="266">
        <v>0</v>
      </c>
      <c r="Q85" s="272"/>
      <c r="R85" s="266">
        <v>0</v>
      </c>
      <c r="S85" s="272"/>
      <c r="T85" s="266">
        <v>0</v>
      </c>
      <c r="U85" s="272"/>
      <c r="V85" s="266">
        <v>0</v>
      </c>
      <c r="W85" s="272"/>
      <c r="X85" s="266">
        <v>0</v>
      </c>
      <c r="Y85" s="272"/>
      <c r="Z85" s="266">
        <v>0</v>
      </c>
      <c r="AA85" s="272"/>
      <c r="AB85" s="266">
        <v>0</v>
      </c>
      <c r="AC85" s="266">
        <v>0</v>
      </c>
    </row>
    <row r="86" spans="1:29" s="71" customFormat="1" x14ac:dyDescent="0.25">
      <c r="A86" s="267" t="s">
        <v>516</v>
      </c>
      <c r="B86" s="268" t="s">
        <v>498</v>
      </c>
      <c r="C86" s="325"/>
      <c r="D86" s="272"/>
      <c r="E86" s="273"/>
      <c r="F86" s="273"/>
      <c r="G86" s="266">
        <v>0</v>
      </c>
      <c r="H86" s="266">
        <v>0</v>
      </c>
      <c r="I86" s="273"/>
      <c r="J86" s="266">
        <v>0</v>
      </c>
      <c r="K86" s="272"/>
      <c r="L86" s="266">
        <v>0</v>
      </c>
      <c r="M86" s="272"/>
      <c r="N86" s="266">
        <v>0</v>
      </c>
      <c r="O86" s="272"/>
      <c r="P86" s="266">
        <v>0</v>
      </c>
      <c r="Q86" s="272"/>
      <c r="R86" s="266">
        <v>0</v>
      </c>
      <c r="S86" s="272"/>
      <c r="T86" s="266">
        <v>0</v>
      </c>
      <c r="U86" s="272"/>
      <c r="V86" s="266">
        <v>0</v>
      </c>
      <c r="W86" s="272"/>
      <c r="X86" s="266">
        <v>0</v>
      </c>
      <c r="Y86" s="272"/>
      <c r="Z86" s="266">
        <v>0</v>
      </c>
      <c r="AA86" s="272"/>
      <c r="AB86" s="266">
        <v>0</v>
      </c>
      <c r="AC86" s="266">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93" t="str">
        <f>'1. паспорт местоположение'!A9:C9</f>
        <v>АО "Россети Тюмень"</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93" t="str">
        <f>'1. паспорт местоположение'!A12:C12</f>
        <v xml:space="preserve">K_NS3300.KL.0033 </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9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83" t="s">
        <v>418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52</v>
      </c>
      <c r="B22" s="486" t="s">
        <v>24</v>
      </c>
      <c r="C22" s="488" t="s">
        <v>51</v>
      </c>
      <c r="D22" s="488" t="s">
        <v>50</v>
      </c>
      <c r="E22" s="489" t="s">
        <v>429</v>
      </c>
      <c r="F22" s="490"/>
      <c r="G22" s="490"/>
      <c r="H22" s="490"/>
      <c r="I22" s="490"/>
      <c r="J22" s="490"/>
      <c r="K22" s="490"/>
      <c r="L22" s="491"/>
      <c r="M22" s="488" t="s">
        <v>49</v>
      </c>
      <c r="N22" s="488" t="s">
        <v>48</v>
      </c>
      <c r="O22" s="488" t="s">
        <v>47</v>
      </c>
      <c r="P22" s="462" t="s">
        <v>235</v>
      </c>
      <c r="Q22" s="462" t="s">
        <v>46</v>
      </c>
      <c r="R22" s="462" t="s">
        <v>45</v>
      </c>
      <c r="S22" s="462" t="s">
        <v>44</v>
      </c>
      <c r="T22" s="462"/>
      <c r="U22" s="479" t="s">
        <v>43</v>
      </c>
      <c r="V22" s="479" t="s">
        <v>42</v>
      </c>
      <c r="W22" s="462" t="s">
        <v>41</v>
      </c>
      <c r="X22" s="462" t="s">
        <v>40</v>
      </c>
      <c r="Y22" s="462" t="s">
        <v>39</v>
      </c>
      <c r="Z22" s="492"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18" customFormat="1" ht="64.5" customHeight="1" x14ac:dyDescent="0.25">
      <c r="A23" s="485"/>
      <c r="B23" s="487"/>
      <c r="C23" s="465"/>
      <c r="D23" s="465"/>
      <c r="E23" s="471" t="s">
        <v>23</v>
      </c>
      <c r="F23" s="473" t="s">
        <v>131</v>
      </c>
      <c r="G23" s="473" t="s">
        <v>130</v>
      </c>
      <c r="H23" s="473" t="s">
        <v>129</v>
      </c>
      <c r="I23" s="475" t="s">
        <v>341</v>
      </c>
      <c r="J23" s="475" t="s">
        <v>342</v>
      </c>
      <c r="K23" s="475" t="s">
        <v>343</v>
      </c>
      <c r="L23" s="473" t="s">
        <v>80</v>
      </c>
      <c r="M23" s="465"/>
      <c r="N23" s="465"/>
      <c r="O23" s="465"/>
      <c r="P23" s="463"/>
      <c r="Q23" s="463"/>
      <c r="R23" s="463"/>
      <c r="S23" s="477" t="s">
        <v>2</v>
      </c>
      <c r="T23" s="477" t="s">
        <v>11</v>
      </c>
      <c r="U23" s="480"/>
      <c r="V23" s="480"/>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9" t="s">
        <v>11</v>
      </c>
      <c r="AR23" s="463"/>
      <c r="AS23" s="463"/>
      <c r="AT23" s="463"/>
      <c r="AU23" s="463"/>
      <c r="AV23" s="467"/>
    </row>
    <row r="24" spans="1:48" s="18" customFormat="1" ht="96.75" customHeight="1" x14ac:dyDescent="0.25">
      <c r="A24" s="485"/>
      <c r="B24" s="487"/>
      <c r="C24" s="465"/>
      <c r="D24" s="465"/>
      <c r="E24" s="472"/>
      <c r="F24" s="474"/>
      <c r="G24" s="474"/>
      <c r="H24" s="474"/>
      <c r="I24" s="476"/>
      <c r="J24" s="476"/>
      <c r="K24" s="476"/>
      <c r="L24" s="474"/>
      <c r="M24" s="465"/>
      <c r="N24" s="465"/>
      <c r="O24" s="465"/>
      <c r="P24" s="464"/>
      <c r="Q24" s="464"/>
      <c r="R24" s="464"/>
      <c r="S24" s="478"/>
      <c r="T24" s="478"/>
      <c r="U24" s="471"/>
      <c r="V24" s="471"/>
      <c r="W24" s="464"/>
      <c r="X24" s="464"/>
      <c r="Y24" s="464"/>
      <c r="Z24" s="464"/>
      <c r="AA24" s="464"/>
      <c r="AB24" s="464"/>
      <c r="AC24" s="464"/>
      <c r="AD24" s="464"/>
      <c r="AE24" s="464"/>
      <c r="AF24" s="276" t="s">
        <v>13</v>
      </c>
      <c r="AG24" s="276" t="s">
        <v>12</v>
      </c>
      <c r="AH24" s="277" t="s">
        <v>2</v>
      </c>
      <c r="AI24" s="277" t="s">
        <v>11</v>
      </c>
      <c r="AJ24" s="465"/>
      <c r="AK24" s="465"/>
      <c r="AL24" s="465"/>
      <c r="AM24" s="465"/>
      <c r="AN24" s="465"/>
      <c r="AO24" s="465"/>
      <c r="AP24" s="465"/>
      <c r="AQ24" s="470"/>
      <c r="AR24" s="464"/>
      <c r="AS24" s="464"/>
      <c r="AT24" s="464"/>
      <c r="AU24" s="464"/>
      <c r="AV24" s="468"/>
    </row>
    <row r="25" spans="1:48" s="17" customFormat="1" ht="11.25" x14ac:dyDescent="0.2">
      <c r="A25" s="51">
        <v>1</v>
      </c>
      <c r="B25" s="51">
        <v>2</v>
      </c>
      <c r="C25" s="51">
        <v>4</v>
      </c>
      <c r="D25" s="51">
        <v>5</v>
      </c>
      <c r="E25" s="51">
        <v>6</v>
      </c>
      <c r="F25" s="51">
        <f>E25+1</f>
        <v>7</v>
      </c>
      <c r="G25" s="51">
        <f t="shared" ref="G25:AV25" si="0">F25+1</f>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8" s="48" customFormat="1" ht="135" x14ac:dyDescent="0.25">
      <c r="A26" s="332" t="s">
        <v>521</v>
      </c>
      <c r="B26" s="333" t="s">
        <v>572</v>
      </c>
      <c r="C26" s="333" t="s">
        <v>522</v>
      </c>
      <c r="D26" s="334">
        <v>12.2019</v>
      </c>
      <c r="E26" s="334" t="s">
        <v>567</v>
      </c>
      <c r="F26" s="334" t="s">
        <v>567</v>
      </c>
      <c r="G26" s="334" t="s">
        <v>567</v>
      </c>
      <c r="H26" s="334" t="s">
        <v>567</v>
      </c>
      <c r="I26" s="334" t="s">
        <v>567</v>
      </c>
      <c r="J26" s="334" t="s">
        <v>567</v>
      </c>
      <c r="K26" s="334" t="s">
        <v>523</v>
      </c>
      <c r="L26" s="334" t="s">
        <v>567</v>
      </c>
      <c r="M26" s="334" t="s">
        <v>524</v>
      </c>
      <c r="N26" s="335" t="s">
        <v>525</v>
      </c>
      <c r="O26" s="333" t="s">
        <v>572</v>
      </c>
      <c r="P26" s="336">
        <v>875</v>
      </c>
      <c r="Q26" s="333" t="s">
        <v>526</v>
      </c>
      <c r="R26" s="336">
        <v>875</v>
      </c>
      <c r="S26" s="333" t="s">
        <v>527</v>
      </c>
      <c r="T26" s="333" t="s">
        <v>528</v>
      </c>
      <c r="U26" s="333">
        <v>3</v>
      </c>
      <c r="V26" s="333">
        <v>3</v>
      </c>
      <c r="W26" s="333" t="s">
        <v>529</v>
      </c>
      <c r="X26" s="336">
        <v>874</v>
      </c>
      <c r="Y26" s="333"/>
      <c r="Z26" s="333">
        <v>1</v>
      </c>
      <c r="AA26" s="336">
        <v>874</v>
      </c>
      <c r="AB26" s="336">
        <v>874</v>
      </c>
      <c r="AC26" s="333" t="s">
        <v>529</v>
      </c>
      <c r="AD26" s="336">
        <v>1049</v>
      </c>
      <c r="AE26" s="334">
        <v>0</v>
      </c>
      <c r="AF26" s="337" t="s">
        <v>530</v>
      </c>
      <c r="AG26" s="333" t="s">
        <v>531</v>
      </c>
      <c r="AH26" s="333" t="s">
        <v>532</v>
      </c>
      <c r="AI26" s="333" t="s">
        <v>532</v>
      </c>
      <c r="AJ26" s="333" t="s">
        <v>533</v>
      </c>
      <c r="AK26" s="333" t="s">
        <v>534</v>
      </c>
      <c r="AL26" s="334"/>
      <c r="AM26" s="334"/>
      <c r="AN26" s="334"/>
      <c r="AO26" s="334"/>
      <c r="AP26" s="333" t="s">
        <v>535</v>
      </c>
      <c r="AQ26" s="333" t="s">
        <v>535</v>
      </c>
      <c r="AR26" s="333" t="s">
        <v>535</v>
      </c>
      <c r="AS26" s="333" t="s">
        <v>535</v>
      </c>
      <c r="AT26" s="333" t="s">
        <v>536</v>
      </c>
      <c r="AU26" s="334"/>
      <c r="AV26" s="333" t="s">
        <v>537</v>
      </c>
    </row>
    <row r="27" spans="1:48" s="48" customFormat="1" ht="15.75" x14ac:dyDescent="0.25">
      <c r="A27" s="334"/>
      <c r="B27" s="334"/>
      <c r="C27" s="334"/>
      <c r="D27" s="334"/>
      <c r="E27" s="334"/>
      <c r="F27" s="334"/>
      <c r="G27" s="334"/>
      <c r="H27" s="334"/>
      <c r="I27" s="334"/>
      <c r="J27" s="334"/>
      <c r="K27" s="334"/>
      <c r="L27" s="334"/>
      <c r="M27" s="334"/>
      <c r="N27" s="334"/>
      <c r="O27" s="334"/>
      <c r="P27" s="338"/>
      <c r="Q27" s="334"/>
      <c r="R27" s="338"/>
      <c r="S27" s="333"/>
      <c r="T27" s="333"/>
      <c r="U27" s="333"/>
      <c r="V27" s="333"/>
      <c r="W27" s="333" t="s">
        <v>538</v>
      </c>
      <c r="X27" s="336">
        <v>875</v>
      </c>
      <c r="Y27" s="333"/>
      <c r="Z27" s="333"/>
      <c r="AA27" s="336">
        <v>875</v>
      </c>
      <c r="AB27" s="336"/>
      <c r="AC27" s="339"/>
      <c r="AD27" s="336"/>
      <c r="AE27" s="334"/>
      <c r="AF27" s="336"/>
      <c r="AG27" s="333"/>
      <c r="AH27" s="340"/>
      <c r="AI27" s="340"/>
      <c r="AJ27" s="340"/>
      <c r="AK27" s="340"/>
      <c r="AL27" s="334"/>
      <c r="AM27" s="334"/>
      <c r="AN27" s="334"/>
      <c r="AO27" s="334"/>
      <c r="AP27" s="340"/>
      <c r="AQ27" s="340"/>
      <c r="AR27" s="340"/>
      <c r="AS27" s="340"/>
      <c r="AT27" s="340"/>
      <c r="AU27" s="334"/>
      <c r="AV27" s="334"/>
    </row>
    <row r="28" spans="1:48" s="48" customFormat="1" ht="15.75" x14ac:dyDescent="0.25">
      <c r="A28" s="334"/>
      <c r="B28" s="334"/>
      <c r="C28" s="334"/>
      <c r="D28" s="334"/>
      <c r="E28" s="334"/>
      <c r="F28" s="334"/>
      <c r="G28" s="334"/>
      <c r="H28" s="334"/>
      <c r="I28" s="334"/>
      <c r="J28" s="334"/>
      <c r="K28" s="334"/>
      <c r="L28" s="334"/>
      <c r="M28" s="334"/>
      <c r="N28" s="334"/>
      <c r="O28" s="334"/>
      <c r="P28" s="334"/>
      <c r="Q28" s="334"/>
      <c r="R28" s="334"/>
      <c r="S28" s="333"/>
      <c r="T28" s="333"/>
      <c r="U28" s="333"/>
      <c r="V28" s="333"/>
      <c r="W28" s="333" t="s">
        <v>539</v>
      </c>
      <c r="X28" s="336">
        <v>875</v>
      </c>
      <c r="Y28" s="333"/>
      <c r="Z28" s="333"/>
      <c r="AA28" s="336">
        <v>875</v>
      </c>
      <c r="AB28" s="336"/>
      <c r="AC28" s="334"/>
      <c r="AD28" s="334"/>
      <c r="AE28" s="334"/>
      <c r="AF28" s="334"/>
      <c r="AG28" s="334"/>
      <c r="AH28" s="334"/>
      <c r="AI28" s="334"/>
      <c r="AJ28" s="334"/>
      <c r="AK28" s="334"/>
      <c r="AL28" s="334"/>
      <c r="AM28" s="334"/>
      <c r="AN28" s="334"/>
      <c r="AO28" s="334"/>
      <c r="AP28" s="334"/>
      <c r="AQ28" s="334"/>
      <c r="AR28" s="334"/>
      <c r="AS28" s="334"/>
      <c r="AT28" s="334"/>
      <c r="AU28" s="334"/>
      <c r="AV28" s="334"/>
    </row>
    <row r="29" spans="1:48" ht="75" x14ac:dyDescent="0.25">
      <c r="A29" s="341">
        <v>1</v>
      </c>
      <c r="B29" s="333" t="s">
        <v>572</v>
      </c>
      <c r="C29" s="333" t="s">
        <v>522</v>
      </c>
      <c r="D29" s="334">
        <v>12.2019</v>
      </c>
      <c r="E29" s="334" t="s">
        <v>567</v>
      </c>
      <c r="F29" s="334" t="s">
        <v>567</v>
      </c>
      <c r="G29" s="334" t="s">
        <v>567</v>
      </c>
      <c r="H29" s="334" t="s">
        <v>567</v>
      </c>
      <c r="I29" s="334" t="s">
        <v>567</v>
      </c>
      <c r="J29" s="334" t="s">
        <v>567</v>
      </c>
      <c r="K29" s="334" t="s">
        <v>523</v>
      </c>
      <c r="L29" s="334" t="s">
        <v>567</v>
      </c>
      <c r="M29" s="341" t="s">
        <v>573</v>
      </c>
      <c r="N29" s="335" t="s">
        <v>574</v>
      </c>
      <c r="O29" s="333" t="s">
        <v>572</v>
      </c>
      <c r="P29" s="341">
        <v>4</v>
      </c>
      <c r="Q29" s="333" t="s">
        <v>526</v>
      </c>
      <c r="R29" s="341">
        <v>4</v>
      </c>
      <c r="S29" s="341" t="s">
        <v>575</v>
      </c>
      <c r="T29" s="341" t="s">
        <v>575</v>
      </c>
      <c r="U29" s="341">
        <v>1</v>
      </c>
      <c r="V29" s="341">
        <v>1</v>
      </c>
      <c r="W29" s="341" t="s">
        <v>576</v>
      </c>
      <c r="X29" s="341">
        <v>4</v>
      </c>
      <c r="Y29" s="341"/>
      <c r="Z29" s="341"/>
      <c r="AA29" s="341"/>
      <c r="AB29" s="341">
        <v>4</v>
      </c>
      <c r="AC29" s="341" t="s">
        <v>576</v>
      </c>
      <c r="AD29" s="341">
        <v>4</v>
      </c>
      <c r="AE29" s="341"/>
      <c r="AF29" s="341"/>
      <c r="AG29" s="341"/>
      <c r="AH29" s="341"/>
      <c r="AI29" s="341"/>
      <c r="AJ29" s="341"/>
      <c r="AK29" s="341"/>
      <c r="AL29" s="341"/>
      <c r="AM29" s="341"/>
      <c r="AN29" s="341"/>
      <c r="AO29" s="341"/>
      <c r="AP29" s="341"/>
      <c r="AQ29" s="342">
        <v>44195</v>
      </c>
      <c r="AR29" s="341"/>
      <c r="AS29" s="342">
        <v>44195</v>
      </c>
      <c r="AT29" s="342">
        <v>44560</v>
      </c>
      <c r="AU29" s="341"/>
      <c r="AV29" s="3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 zoomScale="70" zoomScaleNormal="90" zoomScaleSheetLayoutView="7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6" t="s">
        <v>69</v>
      </c>
    </row>
    <row r="2" spans="1:8" ht="18.75" x14ac:dyDescent="0.3">
      <c r="B2" s="327" t="s">
        <v>10</v>
      </c>
    </row>
    <row r="3" spans="1:8" ht="18.75" x14ac:dyDescent="0.3">
      <c r="B3" s="327" t="s">
        <v>437</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8.75" x14ac:dyDescent="0.3">
      <c r="A6" s="322"/>
      <c r="B6" s="322"/>
      <c r="C6" s="322"/>
      <c r="D6" s="322"/>
      <c r="E6" s="322"/>
      <c r="F6" s="322"/>
      <c r="G6" s="322"/>
      <c r="H6" s="322"/>
    </row>
    <row r="7" spans="1:8" ht="18.75" x14ac:dyDescent="0.25">
      <c r="A7" s="499" t="s">
        <v>9</v>
      </c>
      <c r="B7" s="499"/>
      <c r="C7" s="328"/>
      <c r="D7" s="328"/>
      <c r="E7" s="328"/>
      <c r="F7" s="328"/>
      <c r="G7" s="328"/>
      <c r="H7" s="328"/>
    </row>
    <row r="8" spans="1:8" ht="18.75" x14ac:dyDescent="0.25">
      <c r="A8" s="328"/>
      <c r="B8" s="328"/>
      <c r="C8" s="328"/>
      <c r="D8" s="328"/>
      <c r="E8" s="328"/>
      <c r="F8" s="328"/>
      <c r="G8" s="328"/>
      <c r="H8" s="328"/>
    </row>
    <row r="9" spans="1:8" x14ac:dyDescent="0.25">
      <c r="A9" s="376" t="str">
        <f>'1. паспорт местоположение'!A9:C9</f>
        <v>АО "Россети Тюмень"</v>
      </c>
      <c r="B9" s="376"/>
      <c r="C9" s="329"/>
      <c r="D9" s="329"/>
      <c r="E9" s="329"/>
      <c r="F9" s="329"/>
      <c r="G9" s="329"/>
      <c r="H9" s="329"/>
    </row>
    <row r="10" spans="1:8" x14ac:dyDescent="0.25">
      <c r="A10" s="495" t="s">
        <v>8</v>
      </c>
      <c r="B10" s="495"/>
      <c r="C10" s="330"/>
      <c r="D10" s="330"/>
      <c r="E10" s="330"/>
      <c r="F10" s="330"/>
      <c r="G10" s="330"/>
      <c r="H10" s="330"/>
    </row>
    <row r="11" spans="1:8" ht="18.75" x14ac:dyDescent="0.25">
      <c r="A11" s="328"/>
      <c r="B11" s="328"/>
      <c r="C11" s="328"/>
      <c r="D11" s="328"/>
      <c r="E11" s="328"/>
      <c r="F11" s="328"/>
      <c r="G11" s="328"/>
      <c r="H11" s="328"/>
    </row>
    <row r="12" spans="1:8" ht="30.75" customHeight="1" x14ac:dyDescent="0.25">
      <c r="A12" s="376" t="str">
        <f>'1. паспорт местоположение'!A12:C12</f>
        <v xml:space="preserve">K_NS3300.KL.0033 </v>
      </c>
      <c r="B12" s="376"/>
      <c r="C12" s="329"/>
      <c r="D12" s="329"/>
      <c r="E12" s="329"/>
      <c r="F12" s="329"/>
      <c r="G12" s="329"/>
      <c r="H12" s="329"/>
    </row>
    <row r="13" spans="1:8" x14ac:dyDescent="0.25">
      <c r="A13" s="495" t="s">
        <v>7</v>
      </c>
      <c r="B13" s="495"/>
      <c r="C13" s="330"/>
      <c r="D13" s="330"/>
      <c r="E13" s="330"/>
      <c r="F13" s="330"/>
      <c r="G13" s="330"/>
      <c r="H13" s="330"/>
    </row>
    <row r="14" spans="1:8" ht="18.75" x14ac:dyDescent="0.25">
      <c r="A14" s="10"/>
      <c r="B14" s="10"/>
      <c r="C14" s="10"/>
      <c r="D14" s="10"/>
      <c r="E14" s="10"/>
      <c r="F14" s="10"/>
      <c r="G14" s="10"/>
      <c r="H14" s="10"/>
    </row>
    <row r="15" spans="1:8" ht="40.5" customHeight="1" x14ac:dyDescent="0.25">
      <c r="A15" s="49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94"/>
      <c r="C15" s="329"/>
      <c r="D15" s="329"/>
      <c r="E15" s="329"/>
      <c r="F15" s="329"/>
      <c r="G15" s="329"/>
      <c r="H15" s="329"/>
    </row>
    <row r="16" spans="1:8" x14ac:dyDescent="0.25">
      <c r="A16" s="495" t="s">
        <v>6</v>
      </c>
      <c r="B16" s="495"/>
      <c r="C16" s="330"/>
      <c r="D16" s="330"/>
      <c r="E16" s="330"/>
      <c r="F16" s="330"/>
      <c r="G16" s="330"/>
      <c r="H16" s="330"/>
    </row>
    <row r="17" spans="1:2" x14ac:dyDescent="0.25">
      <c r="B17" s="40"/>
    </row>
    <row r="18" spans="1:2" ht="33.75" customHeight="1" x14ac:dyDescent="0.25">
      <c r="A18" s="496" t="s">
        <v>419</v>
      </c>
      <c r="B18" s="497"/>
    </row>
    <row r="19" spans="1:2" x14ac:dyDescent="0.25">
      <c r="B19" s="27"/>
    </row>
    <row r="20" spans="1:2" ht="16.5" thickBot="1" x14ac:dyDescent="0.3">
      <c r="B20" s="41"/>
    </row>
    <row r="21" spans="1:2" ht="77.25" customHeight="1" x14ac:dyDescent="0.25">
      <c r="A21" s="343" t="s">
        <v>578</v>
      </c>
      <c r="B21" s="344"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x14ac:dyDescent="0.25">
      <c r="A22" s="345" t="s">
        <v>311</v>
      </c>
      <c r="B22" s="346" t="str">
        <f>'1. паспорт местоположение'!C27</f>
        <v>г. Тюмень</v>
      </c>
    </row>
    <row r="23" spans="1:2" x14ac:dyDescent="0.25">
      <c r="A23" s="345" t="s">
        <v>294</v>
      </c>
      <c r="B23" s="347" t="s">
        <v>579</v>
      </c>
    </row>
    <row r="24" spans="1:2" x14ac:dyDescent="0.25">
      <c r="A24" s="345" t="s">
        <v>312</v>
      </c>
      <c r="B24" s="348" t="s">
        <v>583</v>
      </c>
    </row>
    <row r="25" spans="1:2" x14ac:dyDescent="0.25">
      <c r="A25" s="349" t="s">
        <v>313</v>
      </c>
      <c r="B25" s="346">
        <v>2022</v>
      </c>
    </row>
    <row r="26" spans="1:2" x14ac:dyDescent="0.25">
      <c r="A26" s="349" t="s">
        <v>314</v>
      </c>
      <c r="B26" s="348" t="str">
        <f>'3.3 паспорт описание'!C30</f>
        <v>З</v>
      </c>
    </row>
    <row r="27" spans="1:2" ht="28.5" x14ac:dyDescent="0.25">
      <c r="A27" s="350" t="s">
        <v>580</v>
      </c>
      <c r="B27" s="351">
        <f>'6.2. Паспорт фин осв ввод'!D24</f>
        <v>1.0506970499999999</v>
      </c>
    </row>
    <row r="28" spans="1:2" x14ac:dyDescent="0.25">
      <c r="A28" s="352" t="s">
        <v>315</v>
      </c>
      <c r="B28" s="348" t="s">
        <v>588</v>
      </c>
    </row>
    <row r="29" spans="1:2" ht="28.5" x14ac:dyDescent="0.25">
      <c r="A29" s="350" t="s">
        <v>316</v>
      </c>
      <c r="B29" s="351">
        <v>1.0529999999999999</v>
      </c>
    </row>
    <row r="30" spans="1:2" ht="28.5" x14ac:dyDescent="0.25">
      <c r="A30" s="353" t="s">
        <v>317</v>
      </c>
      <c r="B30" s="354">
        <v>1.0529999999999999</v>
      </c>
    </row>
    <row r="31" spans="1:2" x14ac:dyDescent="0.25">
      <c r="A31" s="352" t="s">
        <v>318</v>
      </c>
      <c r="B31" s="348"/>
    </row>
    <row r="32" spans="1:2" ht="29.25" thickBot="1" x14ac:dyDescent="0.3">
      <c r="A32" s="355" t="s">
        <v>547</v>
      </c>
      <c r="B32" s="356">
        <v>1.0489999999999999</v>
      </c>
    </row>
    <row r="33" spans="1:2" ht="30" x14ac:dyDescent="0.25">
      <c r="A33" s="357" t="s">
        <v>518</v>
      </c>
      <c r="B33" s="358">
        <v>1.0489999999999999</v>
      </c>
    </row>
    <row r="34" spans="1:2" x14ac:dyDescent="0.25">
      <c r="A34" s="331" t="s">
        <v>319</v>
      </c>
      <c r="B34" s="284">
        <v>0</v>
      </c>
    </row>
    <row r="35" spans="1:2" x14ac:dyDescent="0.25">
      <c r="A35" s="331" t="s">
        <v>320</v>
      </c>
      <c r="B35" s="282">
        <v>1.0469999999999999</v>
      </c>
    </row>
    <row r="36" spans="1:2" x14ac:dyDescent="0.25">
      <c r="A36" s="331" t="s">
        <v>321</v>
      </c>
      <c r="B36" s="282">
        <v>0.872</v>
      </c>
    </row>
    <row r="37" spans="1:2" ht="29.25" thickBot="1" x14ac:dyDescent="0.3">
      <c r="A37" s="355" t="s">
        <v>548</v>
      </c>
      <c r="B37" s="356">
        <v>0</v>
      </c>
    </row>
    <row r="38" spans="1:2" x14ac:dyDescent="0.25">
      <c r="A38" s="331" t="s">
        <v>549</v>
      </c>
      <c r="B38" s="284" t="s">
        <v>445</v>
      </c>
    </row>
    <row r="39" spans="1:2" x14ac:dyDescent="0.25">
      <c r="A39" s="331" t="s">
        <v>319</v>
      </c>
      <c r="B39" s="284" t="s">
        <v>445</v>
      </c>
    </row>
    <row r="40" spans="1:2" x14ac:dyDescent="0.25">
      <c r="A40" s="331" t="s">
        <v>320</v>
      </c>
      <c r="B40" s="284" t="s">
        <v>445</v>
      </c>
    </row>
    <row r="41" spans="1:2" x14ac:dyDescent="0.25">
      <c r="A41" s="331" t="s">
        <v>321</v>
      </c>
      <c r="B41" s="284" t="s">
        <v>445</v>
      </c>
    </row>
    <row r="42" spans="1:2" ht="29.25" thickBot="1" x14ac:dyDescent="0.3">
      <c r="A42" s="355" t="s">
        <v>550</v>
      </c>
      <c r="B42" s="356">
        <v>4.0000000000000001E-3</v>
      </c>
    </row>
    <row r="43" spans="1:2" ht="30" x14ac:dyDescent="0.25">
      <c r="A43" s="357" t="s">
        <v>551</v>
      </c>
      <c r="B43" s="358">
        <v>4.0000000000000001E-3</v>
      </c>
    </row>
    <row r="44" spans="1:2" x14ac:dyDescent="0.25">
      <c r="A44" s="331" t="s">
        <v>319</v>
      </c>
      <c r="B44" s="284">
        <v>0</v>
      </c>
    </row>
    <row r="45" spans="1:2" x14ac:dyDescent="0.25">
      <c r="A45" s="331" t="s">
        <v>320</v>
      </c>
      <c r="B45" s="282">
        <v>4.0000000000000001E-3</v>
      </c>
    </row>
    <row r="46" spans="1:2" x14ac:dyDescent="0.25">
      <c r="A46" s="331" t="s">
        <v>321</v>
      </c>
      <c r="B46" s="282">
        <v>3.0000000000000001E-3</v>
      </c>
    </row>
    <row r="47" spans="1:2" s="283" customFormat="1" ht="29.25" thickBot="1" x14ac:dyDescent="0.3">
      <c r="A47" s="355" t="s">
        <v>322</v>
      </c>
      <c r="B47" s="359" t="s">
        <v>445</v>
      </c>
    </row>
    <row r="48" spans="1:2" x14ac:dyDescent="0.25">
      <c r="A48" s="331" t="s">
        <v>318</v>
      </c>
      <c r="B48" s="284" t="s">
        <v>445</v>
      </c>
    </row>
    <row r="49" spans="1:2" x14ac:dyDescent="0.25">
      <c r="A49" s="331" t="s">
        <v>552</v>
      </c>
      <c r="B49" s="284" t="s">
        <v>445</v>
      </c>
    </row>
    <row r="50" spans="1:2" x14ac:dyDescent="0.25">
      <c r="A50" s="331" t="s">
        <v>553</v>
      </c>
      <c r="B50" s="284" t="s">
        <v>445</v>
      </c>
    </row>
    <row r="51" spans="1:2" x14ac:dyDescent="0.25">
      <c r="A51" s="331" t="s">
        <v>554</v>
      </c>
      <c r="B51" s="284" t="s">
        <v>445</v>
      </c>
    </row>
    <row r="52" spans="1:2" ht="16.5" thickBot="1" x14ac:dyDescent="0.3">
      <c r="A52" s="355" t="s">
        <v>323</v>
      </c>
      <c r="B52" s="359">
        <v>0</v>
      </c>
    </row>
    <row r="53" spans="1:2" ht="16.5" thickBot="1" x14ac:dyDescent="0.3">
      <c r="A53" s="355" t="s">
        <v>324</v>
      </c>
      <c r="B53" s="356">
        <v>1.0509999999999999</v>
      </c>
    </row>
    <row r="54" spans="1:2" ht="16.5" thickBot="1" x14ac:dyDescent="0.3">
      <c r="A54" s="355" t="s">
        <v>325</v>
      </c>
      <c r="B54" s="359">
        <v>0</v>
      </c>
    </row>
    <row r="55" spans="1:2" ht="16.5" thickBot="1" x14ac:dyDescent="0.3">
      <c r="A55" s="355" t="s">
        <v>326</v>
      </c>
      <c r="B55" s="356">
        <v>0.876</v>
      </c>
    </row>
    <row r="56" spans="1:2" ht="16.5" thickBot="1" x14ac:dyDescent="0.3">
      <c r="A56" s="355" t="s">
        <v>327</v>
      </c>
      <c r="B56" s="359" t="s">
        <v>445</v>
      </c>
    </row>
    <row r="57" spans="1:2" x14ac:dyDescent="0.25">
      <c r="A57" s="331" t="s">
        <v>328</v>
      </c>
      <c r="B57" s="284" t="s">
        <v>519</v>
      </c>
    </row>
    <row r="58" spans="1:2" x14ac:dyDescent="0.25">
      <c r="A58" s="331" t="s">
        <v>329</v>
      </c>
      <c r="B58" s="284" t="s">
        <v>520</v>
      </c>
    </row>
    <row r="59" spans="1:2" x14ac:dyDescent="0.25">
      <c r="A59" s="331" t="s">
        <v>330</v>
      </c>
      <c r="B59" s="284" t="s">
        <v>445</v>
      </c>
    </row>
    <row r="60" spans="1:2" x14ac:dyDescent="0.25">
      <c r="A60" s="331" t="s">
        <v>571</v>
      </c>
      <c r="B60" s="284" t="s">
        <v>555</v>
      </c>
    </row>
    <row r="61" spans="1:2" x14ac:dyDescent="0.25">
      <c r="A61" s="331" t="s">
        <v>331</v>
      </c>
      <c r="B61" s="284" t="s">
        <v>445</v>
      </c>
    </row>
    <row r="62" spans="1:2" ht="29.25" thickBot="1" x14ac:dyDescent="0.3">
      <c r="A62" s="355" t="s">
        <v>332</v>
      </c>
      <c r="B62" s="359" t="s">
        <v>445</v>
      </c>
    </row>
    <row r="63" spans="1:2" ht="29.25" thickBot="1" x14ac:dyDescent="0.3">
      <c r="A63" s="355" t="s">
        <v>333</v>
      </c>
      <c r="B63" s="359">
        <v>10</v>
      </c>
    </row>
    <row r="64" spans="1:2" x14ac:dyDescent="0.25">
      <c r="A64" s="331" t="s">
        <v>318</v>
      </c>
      <c r="B64" s="284" t="s">
        <v>445</v>
      </c>
    </row>
    <row r="65" spans="1:2" x14ac:dyDescent="0.25">
      <c r="A65" s="331" t="s">
        <v>556</v>
      </c>
      <c r="B65" s="284">
        <v>3</v>
      </c>
    </row>
    <row r="66" spans="1:2" x14ac:dyDescent="0.25">
      <c r="A66" s="331" t="s">
        <v>557</v>
      </c>
      <c r="B66" s="284">
        <v>7</v>
      </c>
    </row>
    <row r="67" spans="1:2" ht="16.5" thickBot="1" x14ac:dyDescent="0.3">
      <c r="A67" s="355" t="s">
        <v>334</v>
      </c>
      <c r="B67" s="360" t="s">
        <v>439</v>
      </c>
    </row>
    <row r="68" spans="1:2" ht="16.5" thickBot="1" x14ac:dyDescent="0.3">
      <c r="A68" s="355" t="s">
        <v>335</v>
      </c>
      <c r="B68" s="360" t="s">
        <v>439</v>
      </c>
    </row>
    <row r="69" spans="1:2" x14ac:dyDescent="0.25">
      <c r="A69" s="331" t="s">
        <v>558</v>
      </c>
      <c r="B69" s="361" t="str">
        <f>'6.1. Паспорт сетевой график'!G43</f>
        <v>не требуется</v>
      </c>
    </row>
    <row r="70" spans="1:2" x14ac:dyDescent="0.25">
      <c r="A70" s="331" t="s">
        <v>559</v>
      </c>
      <c r="B70" s="284" t="s">
        <v>584</v>
      </c>
    </row>
    <row r="71" spans="1:2" x14ac:dyDescent="0.25">
      <c r="A71" s="331" t="s">
        <v>560</v>
      </c>
      <c r="B71" s="284" t="s">
        <v>584</v>
      </c>
    </row>
    <row r="72" spans="1:2" ht="29.25" thickBot="1" x14ac:dyDescent="0.3">
      <c r="A72" s="355" t="s">
        <v>336</v>
      </c>
      <c r="B72" s="360" t="s">
        <v>585</v>
      </c>
    </row>
    <row r="73" spans="1:2" ht="29.25" thickBot="1" x14ac:dyDescent="0.3">
      <c r="A73" s="355" t="s">
        <v>337</v>
      </c>
      <c r="B73" s="360" t="s">
        <v>586</v>
      </c>
    </row>
    <row r="74" spans="1:2" ht="28.5" customHeight="1" x14ac:dyDescent="0.25">
      <c r="A74" s="331" t="s">
        <v>561</v>
      </c>
      <c r="B74" s="284" t="s">
        <v>584</v>
      </c>
    </row>
    <row r="75" spans="1:2" x14ac:dyDescent="0.25">
      <c r="A75" s="331" t="s">
        <v>562</v>
      </c>
      <c r="B75" s="284" t="s">
        <v>584</v>
      </c>
    </row>
    <row r="76" spans="1:2" x14ac:dyDescent="0.25">
      <c r="A76" s="331" t="s">
        <v>563</v>
      </c>
      <c r="B76" s="284" t="s">
        <v>584</v>
      </c>
    </row>
    <row r="77" spans="1:2" x14ac:dyDescent="0.25">
      <c r="A77" s="331" t="s">
        <v>564</v>
      </c>
      <c r="B77" s="284" t="s">
        <v>584</v>
      </c>
    </row>
    <row r="78" spans="1:2" x14ac:dyDescent="0.25">
      <c r="A78" s="331" t="s">
        <v>565</v>
      </c>
      <c r="B78" s="284" t="s">
        <v>584</v>
      </c>
    </row>
    <row r="79" spans="1:2" x14ac:dyDescent="0.25">
      <c r="A79"/>
      <c r="B79"/>
    </row>
    <row r="82" spans="1:2" x14ac:dyDescent="0.25">
      <c r="A82" s="42"/>
      <c r="B82" s="43"/>
    </row>
    <row r="83" spans="1:2" x14ac:dyDescent="0.25">
      <c r="B83" s="44"/>
    </row>
    <row r="84" spans="1:2" x14ac:dyDescent="0.25">
      <c r="B84"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2023-12-07T09:56:48Z</dcterms:modified>
</cp:coreProperties>
</file>